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831/10009997 Furniture for SED Cluster Office/3 RFQ/"/>
    </mc:Choice>
  </mc:AlternateContent>
  <xr:revisionPtr revIDLastSave="345" documentId="13_ncr:1_{B0E557A9-F1E3-4D1C-8608-903CA76C368D}" xr6:coauthVersionLast="47" xr6:coauthVersionMax="47" xr10:uidLastSave="{325D4679-5721-4F07-A0DB-3D2561B37C84}"/>
  <bookViews>
    <workbookView xWindow="-120" yWindow="-120" windowWidth="29040" windowHeight="15720" tabRatio="890"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 r:id="rId14"/>
  </externalReferences>
  <definedNames>
    <definedName name="_xlnm._FilterDatabase" localSheetId="2" hidden="1">'Annex 5 Specification'!$A$1:$I$23</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 localSheetId="2">'[7]Dropdown menu'!$G$8:$G$12</definedName>
    <definedName name="Justification_for_non_neutral_specification" localSheetId="5">'[7]Dropdown menu'!$G$8:$G$12</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'[7]Dropdown menu'!$G$1:$G$3</definedName>
    <definedName name="yes_no" localSheetId="5">'[7]Dropdown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69" l="1"/>
  <c r="F37" i="69"/>
  <c r="G32" i="69"/>
  <c r="G33" i="69"/>
  <c r="G34" i="69"/>
  <c r="G31" i="69"/>
  <c r="F32" i="69"/>
  <c r="F33" i="69"/>
  <c r="F34" i="69"/>
  <c r="F31" i="69"/>
  <c r="G24" i="69"/>
  <c r="G25" i="69"/>
  <c r="G26" i="69"/>
  <c r="G27" i="69"/>
  <c r="G28" i="69"/>
  <c r="G23" i="69"/>
  <c r="F24" i="69"/>
  <c r="F25" i="69"/>
  <c r="F26" i="69"/>
  <c r="F27" i="69"/>
  <c r="F28" i="69"/>
  <c r="F23" i="69"/>
  <c r="G17" i="69"/>
  <c r="G18" i="69"/>
  <c r="G19" i="69"/>
  <c r="G20" i="69"/>
  <c r="G16" i="69"/>
  <c r="F17" i="69"/>
  <c r="F18" i="69"/>
  <c r="F19" i="69"/>
  <c r="F20" i="69"/>
  <c r="F16" i="69"/>
  <c r="G9" i="69"/>
  <c r="G10" i="69"/>
  <c r="G11" i="69"/>
  <c r="G12" i="69"/>
  <c r="G13" i="69"/>
  <c r="G8" i="69"/>
  <c r="F9" i="69"/>
  <c r="F10" i="69"/>
  <c r="F11" i="69"/>
  <c r="F12" i="69"/>
  <c r="F13" i="69"/>
  <c r="F8" i="69"/>
  <c r="C37" i="69"/>
  <c r="B37" i="69"/>
  <c r="C32" i="69"/>
  <c r="C33" i="69"/>
  <c r="C34" i="69"/>
  <c r="C31" i="69"/>
  <c r="B32" i="69"/>
  <c r="B33" i="69"/>
  <c r="B34" i="69"/>
  <c r="B31" i="69"/>
  <c r="C24" i="69"/>
  <c r="C25" i="69"/>
  <c r="C26" i="69"/>
  <c r="C27" i="69"/>
  <c r="C28" i="69"/>
  <c r="C23" i="69"/>
  <c r="B24" i="69"/>
  <c r="B25" i="69"/>
  <c r="B26" i="69"/>
  <c r="B27" i="69"/>
  <c r="B28" i="69"/>
  <c r="B23" i="69"/>
  <c r="C17" i="69"/>
  <c r="C18" i="69"/>
  <c r="C19" i="69"/>
  <c r="C20" i="69"/>
  <c r="C16" i="69"/>
  <c r="B17" i="69"/>
  <c r="B18" i="69"/>
  <c r="B19" i="69"/>
  <c r="B20" i="69"/>
  <c r="B16" i="69"/>
  <c r="C9" i="69"/>
  <c r="C10" i="69"/>
  <c r="C11" i="69"/>
  <c r="C12" i="69"/>
  <c r="C13" i="69"/>
  <c r="C8" i="69"/>
  <c r="B9" i="69"/>
  <c r="B10" i="69"/>
  <c r="B11" i="69"/>
  <c r="B12" i="69"/>
  <c r="B13" i="69"/>
  <c r="B8" i="69"/>
  <c r="G41" i="70"/>
  <c r="F41" i="70"/>
  <c r="I41" i="70" l="1"/>
  <c r="I42" i="70" s="1"/>
  <c r="C41" i="70"/>
  <c r="B41" i="70"/>
  <c r="G35" i="70"/>
  <c r="I35" i="70" s="1"/>
  <c r="G36" i="70"/>
  <c r="I36" i="70" s="1"/>
  <c r="G37" i="70"/>
  <c r="I37" i="70" s="1"/>
  <c r="G34" i="70"/>
  <c r="I34" i="70" s="1"/>
  <c r="I38" i="70" s="1"/>
  <c r="F35" i="70"/>
  <c r="F36" i="70"/>
  <c r="F37" i="70"/>
  <c r="F34" i="70"/>
  <c r="C35" i="70"/>
  <c r="C36" i="70"/>
  <c r="C37" i="70"/>
  <c r="C34" i="70"/>
  <c r="B35" i="70"/>
  <c r="B36" i="70"/>
  <c r="B37" i="70"/>
  <c r="B34" i="70"/>
  <c r="G26" i="70"/>
  <c r="I26" i="70" s="1"/>
  <c r="G27" i="70"/>
  <c r="I27" i="70" s="1"/>
  <c r="G28" i="70"/>
  <c r="I28" i="70" s="1"/>
  <c r="G29" i="70"/>
  <c r="I29" i="70" s="1"/>
  <c r="G30" i="70"/>
  <c r="I30" i="70" s="1"/>
  <c r="G25" i="70"/>
  <c r="I25" i="70" s="1"/>
  <c r="F26" i="70"/>
  <c r="F27" i="70"/>
  <c r="F28" i="70"/>
  <c r="F29" i="70"/>
  <c r="F30" i="70"/>
  <c r="F25" i="70"/>
  <c r="C26" i="70"/>
  <c r="C27" i="70"/>
  <c r="C28" i="70"/>
  <c r="C29" i="70"/>
  <c r="C30" i="70"/>
  <c r="C25" i="70"/>
  <c r="B26" i="70"/>
  <c r="B27" i="70"/>
  <c r="B28" i="70"/>
  <c r="B29" i="70"/>
  <c r="B30" i="70"/>
  <c r="B25" i="70"/>
  <c r="G18" i="70"/>
  <c r="I18" i="70" s="1"/>
  <c r="G19" i="70"/>
  <c r="I19" i="70" s="1"/>
  <c r="G20" i="70"/>
  <c r="I20" i="70" s="1"/>
  <c r="G21" i="70"/>
  <c r="I21" i="70" s="1"/>
  <c r="G17" i="70"/>
  <c r="I17" i="70" s="1"/>
  <c r="F18" i="70"/>
  <c r="F19" i="70"/>
  <c r="F20" i="70"/>
  <c r="F21" i="70"/>
  <c r="F17" i="70"/>
  <c r="C18" i="70"/>
  <c r="C19" i="70"/>
  <c r="C20" i="70"/>
  <c r="C21" i="70"/>
  <c r="C17" i="70"/>
  <c r="B18" i="70"/>
  <c r="B19" i="70"/>
  <c r="B20" i="70"/>
  <c r="B21" i="70"/>
  <c r="B17" i="70"/>
  <c r="G9" i="70"/>
  <c r="I9" i="70" s="1"/>
  <c r="G10" i="70"/>
  <c r="I10" i="70" s="1"/>
  <c r="G11" i="70"/>
  <c r="G12" i="70"/>
  <c r="I12" i="70" s="1"/>
  <c r="G13" i="70"/>
  <c r="I13" i="70" s="1"/>
  <c r="G8" i="70"/>
  <c r="I8" i="70" s="1"/>
  <c r="F9" i="70"/>
  <c r="F10" i="70"/>
  <c r="F11" i="70"/>
  <c r="F12" i="70"/>
  <c r="F13" i="70"/>
  <c r="F8" i="70"/>
  <c r="C9" i="70"/>
  <c r="C10" i="70"/>
  <c r="C11" i="70"/>
  <c r="C12" i="70"/>
  <c r="C13" i="70"/>
  <c r="C8" i="70"/>
  <c r="B9" i="70"/>
  <c r="B10" i="70"/>
  <c r="B11" i="70"/>
  <c r="B12" i="70"/>
  <c r="B13" i="70"/>
  <c r="B8" i="70"/>
  <c r="Y5" i="74"/>
  <c r="X5" i="74"/>
  <c r="W5" i="74"/>
  <c r="V5" i="74"/>
  <c r="U5" i="74"/>
  <c r="T5" i="74"/>
  <c r="S5" i="74"/>
  <c r="R5" i="74"/>
  <c r="Q5" i="74"/>
  <c r="P5" i="74"/>
  <c r="O5" i="74"/>
  <c r="N5" i="74"/>
  <c r="M5" i="74"/>
  <c r="L5" i="74"/>
  <c r="K5" i="74"/>
  <c r="J5" i="74"/>
  <c r="I5" i="74"/>
  <c r="H5" i="74"/>
  <c r="G5" i="74"/>
  <c r="F5" i="74"/>
  <c r="E5" i="74"/>
  <c r="D5" i="74"/>
  <c r="I22" i="70" l="1"/>
  <c r="I31" i="70"/>
  <c r="I11" i="70" l="1"/>
  <c r="I14" i="70" s="1"/>
  <c r="I44" i="70" s="1"/>
  <c r="A20" i="69"/>
  <c r="A19" i="69"/>
  <c r="A18" i="69"/>
  <c r="A17" i="69"/>
  <c r="A16" i="69"/>
  <c r="A13" i="69"/>
  <c r="A12" i="69"/>
  <c r="A11" i="69"/>
  <c r="A10" i="69"/>
  <c r="A9" i="69"/>
  <c r="A8" i="69"/>
  <c r="B58" i="61" l="1"/>
  <c r="B56" i="61"/>
  <c r="B50" i="61"/>
  <c r="D39" i="69" l="1"/>
  <c r="D50" i="70"/>
  <c r="C27" i="61"/>
  <c r="D2" i="70" l="1"/>
  <c r="D2" i="69"/>
</calcChain>
</file>

<file path=xl/sharedStrings.xml><?xml version="1.0" encoding="utf-8"?>
<sst xmlns="http://schemas.openxmlformats.org/spreadsheetml/2006/main" count="601" uniqueCount="488">
  <si>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</si>
  <si>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</si>
  <si>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</si>
  <si>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</si>
  <si>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</si>
  <si>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</si>
  <si>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</si>
  <si>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</si>
  <si>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</si>
  <si>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</si>
  <si>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</si>
  <si>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</si>
  <si>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</si>
  <si>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</si>
  <si>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</si>
  <si>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</si>
  <si>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</si>
  <si>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</si>
  <si>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</si>
  <si>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</si>
  <si>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</si>
  <si>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</si>
  <si>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</si>
  <si>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</si>
  <si>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</si>
  <si>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</si>
  <si>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</si>
  <si>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</si>
  <si>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</si>
  <si>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</si>
  <si>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</si>
  <si>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</si>
  <si>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</si>
  <si>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</si>
  <si>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</si>
  <si>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</si>
  <si>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</si>
  <si>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</si>
  <si>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</si>
  <si>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</si>
  <si>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</si>
  <si>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</si>
  <si>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</si>
  <si>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</si>
  <si>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</si>
  <si>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</si>
  <si>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</si>
  <si>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</si>
  <si>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</si>
  <si>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</si>
  <si>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</si>
  <si>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</si>
  <si>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</si>
  <si>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</si>
  <si>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</si>
  <si>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</si>
  <si>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</si>
  <si>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</si>
  <si>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</si>
  <si>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</si>
  <si>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</si>
  <si>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</si>
  <si>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</si>
  <si>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</si>
  <si>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</si>
  <si>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</si>
  <si>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</si>
  <si>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</si>
  <si>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</si>
  <si>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</si>
  <si>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</si>
  <si>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</si>
  <si>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</si>
  <si>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</si>
  <si>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</si>
  <si>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</si>
  <si>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</si>
  <si>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</si>
  <si>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</si>
  <si>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</si>
  <si>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</si>
  <si>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</si>
  <si>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</si>
  <si>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</si>
  <si>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</si>
  <si>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</si>
  <si>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</si>
  <si>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</si>
  <si>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</si>
  <si>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</si>
  <si>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</si>
  <si>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</si>
  <si>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</si>
  <si>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</si>
  <si>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</si>
  <si>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</si>
  <si>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</si>
  <si>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</si>
  <si>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</si>
  <si>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</si>
  <si>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</si>
  <si>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</si>
  <si>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</si>
  <si>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</si>
  <si>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</si>
  <si>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</si>
  <si>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</si>
  <si>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</si>
  <si>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</si>
  <si>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</si>
  <si>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</si>
  <si>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</si>
  <si>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</si>
  <si>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</si>
  <si>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</si>
  <si>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</si>
  <si>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</si>
  <si>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</si>
  <si>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</si>
  <si>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</si>
  <si>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</si>
  <si>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</si>
  <si>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</si>
  <si>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</si>
  <si>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</si>
  <si>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</si>
  <si>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</si>
  <si>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</si>
  <si>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</si>
  <si>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</si>
  <si>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</si>
  <si>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</si>
  <si>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</si>
  <si>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</si>
  <si>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</si>
  <si>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</si>
  <si>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</si>
  <si>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</si>
  <si>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</si>
  <si>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</si>
  <si>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</si>
  <si>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</si>
  <si>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</si>
  <si>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</si>
  <si>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</si>
  <si>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</si>
  <si>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</si>
  <si>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</si>
  <si>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</si>
  <si>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</si>
  <si>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</si>
  <si>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</si>
  <si>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</si>
  <si>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</si>
  <si>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</si>
  <si>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</si>
  <si>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</si>
  <si>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</si>
  <si>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</si>
  <si>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</si>
  <si>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</si>
  <si>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</si>
  <si>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</si>
  <si>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</si>
  <si>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</si>
  <si>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</si>
  <si>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</si>
  <si>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</si>
  <si>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</si>
  <si>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</si>
  <si>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</si>
  <si>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</si>
  <si>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</si>
  <si>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</si>
  <si>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</si>
  <si>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</si>
  <si>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</si>
  <si>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</si>
  <si>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</si>
  <si>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</si>
  <si>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</si>
  <si>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</si>
  <si>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</si>
  <si>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</si>
  <si>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</si>
  <si>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</si>
  <si>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</si>
  <si>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</si>
  <si>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</si>
  <si>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</si>
  <si>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</si>
  <si>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</si>
  <si>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</si>
  <si>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</si>
  <si>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</si>
  <si>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</si>
  <si>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</si>
  <si>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</si>
  <si>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</si>
  <si>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</si>
  <si>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</si>
  <si>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</si>
  <si>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</si>
  <si>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</si>
  <si>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</si>
  <si>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</si>
  <si>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</si>
  <si>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</si>
  <si>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</si>
  <si>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</si>
  <si>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</si>
  <si>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</si>
  <si>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</si>
  <si>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</si>
  <si>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</si>
  <si>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</si>
  <si>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</si>
  <si>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</si>
  <si>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pcs</t>
  </si>
  <si>
    <t>1.2</t>
  </si>
  <si>
    <t>Додаток 3 / Annex 3</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</si>
  <si>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</si>
  <si>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</si>
  <si>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</si>
  <si>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</si>
  <si>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</si>
  <si>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</si>
  <si>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</si>
  <si>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</si>
  <si>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</si>
  <si>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</si>
  <si>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</si>
  <si>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</si>
  <si>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t>Lot 2/ Лот 2</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</si>
  <si>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</si>
  <si>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</si>
  <si>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</si>
  <si>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</si>
  <si>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</si>
  <si>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</si>
  <si>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</si>
  <si>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</si>
  <si>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</si>
  <si>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</si>
  <si>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</si>
  <si>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</si>
  <si>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</si>
  <si>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</si>
  <si>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</si>
  <si>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</si>
  <si>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</si>
  <si>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</si>
  <si>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</si>
  <si>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</si>
  <si>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</si>
  <si>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</si>
  <si>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</si>
  <si>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</si>
  <si>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Додаток 2/ Annex 2</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</si>
  <si>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</si>
  <si>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</si>
  <si>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</si>
  <si>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</si>
  <si>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</si>
  <si>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</si>
  <si>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1.3</t>
  </si>
  <si>
    <t>1.4</t>
  </si>
  <si>
    <t>1.5</t>
  </si>
  <si>
    <t>1.6</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</si>
  <si>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</si>
  <si>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2.6</t>
  </si>
  <si>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</si>
  <si>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 xml:space="preserve">Всього до сплати по всім лотам /Amount to pay for all lots </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</si>
  <si>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</si>
  <si>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</si>
  <si>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</si>
  <si>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</si>
  <si>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</si>
  <si>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</si>
  <si>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</si>
  <si>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</si>
  <si>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</si>
  <si>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</si>
  <si>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</si>
  <si>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</si>
  <si>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</si>
  <si>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</si>
  <si>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</si>
  <si>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</si>
  <si>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</si>
  <si>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</si>
  <si>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</si>
  <si>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Tenderer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</si>
  <si>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</si>
  <si>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</si>
  <si>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</si>
  <si>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</si>
  <si>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</si>
  <si>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Позиція № /  Position #</t>
  </si>
  <si>
    <t>№</t>
  </si>
  <si>
    <t>Delivery address</t>
  </si>
  <si>
    <t>Адреса доставки</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</si>
  <si>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</si>
  <si>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</si>
  <si>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</si>
  <si>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</si>
  <si>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</si>
  <si>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</si>
  <si>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</si>
  <si>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</si>
  <si>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</si>
  <si>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</si>
  <si>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</si>
  <si>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</si>
  <si>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</si>
  <si>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</si>
  <si>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</si>
  <si>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</si>
  <si>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</si>
  <si>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</si>
  <si>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</si>
  <si>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</si>
  <si>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</si>
  <si>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</si>
  <si>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</si>
  <si>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</si>
  <si>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</si>
  <si>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</si>
  <si>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</si>
  <si>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</si>
  <si>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</si>
  <si>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</si>
  <si>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</si>
  <si>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</si>
  <si>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</si>
  <si>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</si>
  <si>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</si>
  <si>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</si>
  <si>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</si>
  <si>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</si>
  <si>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</si>
  <si>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</si>
  <si>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</si>
  <si>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</si>
  <si>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</si>
  <si>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</si>
  <si>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</si>
  <si>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</si>
  <si>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</si>
  <si>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</si>
  <si>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</si>
  <si>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</si>
  <si>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</si>
  <si>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</si>
  <si>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</si>
  <si>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21.2145.7-003.00</t>
  </si>
  <si>
    <t>Furniture for SED Cluster Office /</t>
  </si>
  <si>
    <t>Меблі для офісу SED Кластеру</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</si>
  <si>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</si>
  <si>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</si>
  <si>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</si>
  <si>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</si>
  <si>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</si>
  <si>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</si>
  <si>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Схематичне зображення, креслення (надається проектом при закупівлі меблів та аналогічних товарів)  / Drawing (are provided by project if furniture are to be procured or similar goods)</t>
  </si>
  <si>
    <t xml:space="preserve">Wardrobe for outerwear </t>
  </si>
  <si>
    <t>Гардероб для верхнього одягу</t>
  </si>
  <si>
    <t>Individual production according to the provided drawings "#1.1 Wardrobe for outerwear ". Dimensions LxWxH 1000x500x1860mm. Case material: Egger chipboard Vincenzo oak H 3157, matte, thickness 18 mm, emission class E1, texture direction - longitudinal. Internal filling of the cabinet: - left section: bar at a height of 1700 mm. from the floor level, material - chrome-plated steel. - right section: non-removable shelves 3 pieces, distance between shelves 340 mm. + 1 removable shelf The right section of the cabinet (with shelves) is closed with hinged doors. Left section - open Door handles are metal, surface-mounted (railing), black. Cabinet door material: white matte chipboard, 18 mm thick, E1 emission class Edge 1.0 mm according to the board on which the edge will be used. Door hinges - with a puller and a smooth closing mechanism. The back wall is fiberboard in the color of the case. The case has a quarter cutout for installing fiberboard. The base is made of chipboard with a height of 60 mm. On the back there is a cutout for a plinth (the height of the existing plinth is 60 mm. depth is 20 mm.) The legs are adjustable M6. There will be no visible fastening elements (confirms, screws, etc.) or traces of their use (stickers, plugs, etc.) on the external visible parts of the product (including the side walls).</t>
  </si>
  <si>
    <t>Індивідуальне виготовлення відповідно до наданого креслення "1.1 Гардероб для верхнього одягу". Розміри ДхШхВ 1000х500х1860мм. Матеріал корпусу: ЛДСП Egger дуб вінченцо Н 3157, матовий, товщина 18 мм, клас емісії Е1 , напрямок текстури-повздовжний. Внутрішнє наповнення шафи: - ліва секція: штанга на висоті 1700 мм. від рівня підлоги, матеріал, - сталь хромована. - права секція: незйомні полички 3 штуки, відстань між поличками 340 мм. + 1 зйомна поличка Права секція шафи (з поличками) закривається розпашними дверима. Ліва секція, - відкрита Ручки дверей металеві, накладні (рейлінгові), чорного кольору. Матеріал дверей шафи: ЛДСП білий матовий, товщина 18 мм, клас емісії Е1 Кромка 1,0 мм відповідно до плити, на яку кромка буде використовуватися. Завіси на дверцях - з дотягувачем та з механізмом плавного закривання. Задня стінка - ДВП в колір корпусу. В корпусі передбачено вибірку чверті для встановлення ДВП. Цоколь з ДСП висотою 60 мм. На задній частині передбачено вибірку під плінтус (висота існуючого плінтусу 60 мм. глибина 20 мм.) Ніжки регульована М6. На зовнішніх видимих частинах виробу (в т.ч. бокові стінки) не буде помітно елементів кріплення (конфірмати, гвинти, тощо), чи слідів їх використання (наліпки, заглушки, і т.п.).</t>
  </si>
  <si>
    <t xml:space="preserve">Office locker </t>
  </si>
  <si>
    <t>Офісна тумба-локер</t>
  </si>
  <si>
    <t>Individual production according to the provided drawings "#1.2 Office locker" The dimensions are 1800x1095x400 mm. Body and facades material: Egger oak Vincenzo H 3157 laminated chipboard, matte, thickness 18 mm, emission class E1 , longitudinal texture direction. Sliding door material: White matt chipboard - thickness 16 mm, emission class E1 . Edge 1.0 mm according to the board on which the edge will be used. Back wall - white fiberboard. The case has a quarter cutout for installing fiberboard. All doors and drawers are equipped with a lock (mortise metal lock for drawers with keys, diameter 19 mm.) The upper door is a Starke sliding system, with a lock. For hinged doors, hinges with a closer and with a soft-closing mechanism Guides for drawers - telescopic with a soft-closing mechanism For large drawers (900 mm.) The bottom is made of 16 mm chipboard. In the area behind the door (450 mm) there is a removable horizontal shelf on shelf supports. Doors and drawers are equipped with rail handles. The material of the handles is powder-coated metal. The color of the handles is black, for sliding doors - white. The legs are 150 mm high. Legs material - powder-coated metal, color - black. Metal thickness 2 mm. Рlastic caps on the legs. On the external visible parts of the product (including the side walls), there should be no visible fasteners (confirmations, screws, etc.) or traces of their use (stickers, plugs, etc.).</t>
  </si>
  <si>
    <t>Індивідуальне виготовлення за наданими ескізами "#1.5 Office locker" Розміри ШхВхГ 1800х1095х400 мм. Матеріал корпусу та фасадів: ДСП Egger дуб вінченцо Н 3157, матовий, товщина 18 мм, клас емісії Е1 , напрямок текстури- повздовжний. Матеріал дверцят розсувних: ЛДСП білий матовий товщина 16 мм, клас емісії Е1 . Кромка 1,0 мм відповідно до плити, на яку кромка буде використовуватися. Задня стінка - ДВП білий. В корпусі передбачено вибірку чверті для встановлення ДВП. Всі дверцята і шухляди обладнанні замком (врізний металевий замок для шухляд з ключами, діаметр 19 мм.) Верхні дверцята - розсувна система Starke , наявність замка. Для розпашних дверей завіси з дотягувачем та з механізмом плавного закривання. Напрямні для шухляд, - телескопічні з механізмом плавного закривання. Для великих шухляд (900 мм.) дно із ЛДСП 16 мм. У зоні за дверцятами (450 мм) передбачено зйомну горизонтальну поличку на полицетримачах. Дверцята та шухляди обладнані рейлінговими ручками. Матеріал ручок - метал з порошковим покриттям. Колір ручок - чорний, для розсувних дверцях, - білий. Ніжки висотою 150 мм. Матеріал ніжок - метал з порошковим покриттям, колір, - чорний. Товщина металу 2 мм. Пластикові накладки на ніжках. На зовнішніх видимих частинах виробу (в т.ч. бокові стінки) не повинно бути помітно елементів кріплення (конфірмати, гвинти, тощо), чи слідів їх використання (наліпки, заглушки, і т.п.).</t>
  </si>
  <si>
    <t>Cabinet for printer</t>
  </si>
  <si>
    <t>Тумба під принтер</t>
  </si>
  <si>
    <t>Custom-made.
Dimensions WxDxH 500x420x750mm. +\- 20mm.
Body material: Egger oak veneer H 3157, matte, thickness not less than 18 mm, emission class E1, texture direction - longitudinal. 
Edge 0.8-1.0 mm in accordance with the board on which the edge will be used. 
The cabinet is closed with hinged doors equipped with handles. Door material: Egger W960 Classic White Matt ST7 laminated chipboard, thickness not less than 18 mm, emission class E1. 
 Door hinges with a soft-close mechanism.  Right-hand opening.
The handles are metal with a powder coating, overlay (railing), white in colour.
The back wall is made of fibreboard in the same colour as the body. The body has a quarter cut-out for installing the fibreboard.
Legs 150 mm high. Leg material - powder-coated metal, colour - black, shape - cone. Metal thickness not less than 2 mm. Plastic caps on the legs.
Internal cabinet contents: one removable horizontal shelf equipped with slots for shelf supports. The internal walls of the cabinet should have shelf height adjustment increments (holes for shelf supports) - 100 mm. Shelf supports with silicone tips.
There should be no visible fasteners (confirmats, screws, etc.) or traces of their use (stickers, plugs, etc.) on the visible parts of the product (including the side walls).</t>
  </si>
  <si>
    <t>Індивідуальне виготовлення.
Розміри ШхГхВ 500х420х750мм. +\- 20мм.
Матеріал корпусу : ЛДСП Egger дуб вінченцо Н 3157, матовий, товщина не менше 18 мм, клас емісії Е1 , напрямок текстури-повздовжний. 
Кромка 0,8-1,0 мм відповідно до плити, на яку кромка буде використовуватися. 
Тумба закривається розпашними накладними дверима, оснащеними ручками. Матеріал дверей ЛДСП Egger W960 Білий класичний матовий ST7, товщина не менше 18 мм, клас емісії Е1 
 Завіси на дверцях - з дотягувачем з механізмом плавного закривання.  Відкривання правостороннє.
Ручки металеві з порошковим покриттям, накладні (рейлінгові), білого кольору.
Задня стінка - ДВП в колір корпусу. В корпусі передбачити вибірку чверті для встановлення ДВП.
Ніжки висотою 150 мм. Матеріал ніжок - метал з порошковим покриттям, колір, - чорний, форма - конус. Товщина металу не менше 2 мм. Пластикові накладки на ніжках.
Внутрішнє наповнення шафи: одна зйомна горизонтальна полиця оснащена пазами для полицетримачів. На внутрішніх стінках тумби передбачити крок регулювання висоти полиці (отвори для полицетримачів) - 100 мм. Полицетримачі з силіконовими накінечниками.
На видимих частинах виробу (в т.ч. бокові стінки) не повинно бути помітно елементів кріплення (конфірмати, гвинти, тощо), чи слідів їх використання (наліпки, заглушки, і т.п.).</t>
  </si>
  <si>
    <t>Cabinet for printing aerea</t>
  </si>
  <si>
    <t>Тумба у зону друку</t>
  </si>
  <si>
    <t>Custom-made.
Dimensions WxDxH 500x450x1000mm. +\- 20mm.
Body and rear wall material: Egger oak veneer H 3157, matte, thickness not less than 18 mm, emission class E1, texture direction - longitudinal. 
Edge 0.8-1.0 mm in accordance with the board on which the edge will be used. 
The cabinet is closed with hinged doors equipped with handles. Door material: Egger W960 Classic White Matt ST7 laminated chipboard, thickness not less than 18 mm, emission class E1. 
 Door hinges with a soft-close mechanism.  Right-hand opening.
The handles are metal with a powder coating, overlay (railing), black in colour.
The plinth is made of chipboard with a height of 60 mm. There is a recess for a plinth at the back (the height of the existing plinth is 60 mm, depth 20 mm). The legs are adjustable M6. 
Internal cabinet filling: one removable horizontal shelf equipped with slots for shelf supports. The internal walls of the cabinet should have shelf height adjustment increments (holes for shelf supports) - 100 mm. Shelf supports with silicone tips.
No fasteners (confirmats, screws, etc.) or traces of their use (stickers, plugs, etc.) should be visible on the visible parts of the product (including the side walls).</t>
  </si>
  <si>
    <t>Індивідуальне виготовлення.
Розміри ШхГхВ 500х450х1000мм. +\- 20мм.
Матеріал корпусу та задньої стінки : ЛДСП Egger дуб вінченцо Н 3157, матовий, товщина не менше 18 мм, клас емісії Е1 , напрямок текстури-повздовжний. 
Кромка 0,8-1,0 мм відповідно до плити, на яку кромка буде використовуватися. 
Тумба закривається розпашними накладними дверима, оснащеними ручками. Матеріал дверей ЛДСП Egger W960 Білий класичний матовий ST7, товщина не менше 18 мм, клас емісії Е1 
 Завіси на дверцях - з дотягувачем з механізмом плавного закривання.  Відкривання правостороннє.
Ручки металеві з порошковим покриттям, накладні (рейлінгові), чорного кольору.
Цоколь з ДСП висотою 60 мм. На задній частині передбачено вибірку під плінтус (висота існуючого плінтусу 60 мм. глибина 20 мм.) Ніжки регульована М6. 
Внутрішнє наповнення шафи: одна зйомна горизонтальна полиця оснащена пазами для полицетримачів. На внутрішніх стінках тумби передбачити крок регулювання висоти полиці (отвори для полицетримачів) - 100 мм. Полицетримачі з силіконовими накінечниками.
На видимих частинах виробу (в т.ч. бокові стінки) не повинно бути помітно елементів кріплення (конфірмати, гвинти, тощо), чи слідів їх використання (наліпки, заглушки, і т.п.).</t>
  </si>
  <si>
    <t>Cabinet on wheels</t>
  </si>
  <si>
    <t xml:space="preserve">Тумба на колесах </t>
  </si>
  <si>
    <t>Custom-made.
Dimensions WxDxH 500x420x600mm. +\- 20mm.
Body and back wall material: Egger oak veneer H 3157, matte, thickness not less than 18 mm, emission class E1, texture direction - longitudinal. 
Edge 0.8-1.0 mm in accordance with the board on which the edge will be used. 
The cabinet is closed with hinged doors equipped with handles. Door material: Egger W960 Classic White Matt ST7 laminated chipboard, thickness not less than 18 mm, emission class E1. 
 Door hinges with a soft-close mechanism.  Right-hand opening.
The handles are metal with a powder coating, overlay (railing), white in colour.
The door is equipped with a lock (mortise metal lock for drawers with keys,  diameter not less than 19 mm).
Cabinet wheels are rubberised, minimum 2 wheels with a stopper function.
Internal cabinet filling: one removable horizontal shelf equipped with slots for shelf supports. Provide for shelf height adjustment (holes for shelf supports) on the internal walls of the cabinet - 100 mm. Shelf supports with silicone tips.
No fasteners (confirmats, screws, etc.) or traces of their use (stickers, plugs, etc.) should be visible on the visible parts of the product (including the side walls).</t>
  </si>
  <si>
    <t>Індивідуальне виготовлення.
Розміри ШхГхВ 500х420х600мм. +\- 20мм.
Матеріал корпусу та задньої стінки : ЛДСП Egger дуб вінченцо Н 3157, матовий, товщина не менше 18 мм, клас емісії Е1 , напрямок текстури-повздовжний. 
Кромка 0,8-1,0 мм відповідно до плити, на яку кромка буде використовуватися. 
Тумба закривається розпашними накладними дверима, оснащеними ручками. Матеріал дверей ЛДСП Egger W960 Білий класичний матовий ST7, товщина не менше 18 мм, клас емісії Е1 
 Завіси на дверцях - з дотягувачем з механізмом плавного закривання.  Відкривання правостороннє.
Ручки металеві з порошковим покриттям, накладні (рейлінгові), білого кольору.
Двері оснащено замком (врізний металевий замок для шухляд з ключами,  діаметр не менше 19 мм.)
Колеса тумби прорезинені, мінімум 2 колеса з функцією стопера.
Внутрішнє наповнення шафи: одна зйомна горизонтальна полиця оснащена пазами для полицетримачів. на внутрішніх стінках тумби передбачити крок регулювання висоти полиці (отвори для полицетримачів) - 100 мм. Полицетримачі з силіконовими накінечниками.
На видимих частинах виробу (в т.ч. бокові стінки) не повинно бути помітно елементів кріплення (конфірмати, гвинти, тощо), чи слідів їх використання (наліпки, заглушки, і т.п.).</t>
  </si>
  <si>
    <t>Cabinet for household goods</t>
  </si>
  <si>
    <t>Шафа для господарських товарів</t>
  </si>
  <si>
    <t>Custom-made. 
Dimensions: WxDxH 750x730x2600 mm. 
Material of the rear wall and cabinet doors: Egger W960 White Classic Matt ST7 laminated chipboard, thickness not less than 18 mm, emission class E1. Edge 0.8-1.0 mm depending on the slab on which the edge will be used. 
The cabinet is closed with two hinged doors.
Metal door handles, white. 
Door hinges with a closer and a soft-close mechanism. 
Internal cabinet filling: four removable horizontal shelves equipped with slots for shelf supports. On the internal walls of the cabinet, provide for shelf height adjustment (holes for shelf supports) - no more than 100 mm.
The shelves must withstand a load of at least 30 kg each. Shelf supports with silicone tips.
60 mm high chipboard plinth. There is a recess for a plinth at the back (the height of the existing plinth is 60 mm, depth 20 mm). Adjustable M6 legs. No fasteners (confirmats, screws, etc.) or traces of their use (stickers, plugs, etc.) will be visible on the external visible parts of the product (including the side walls).
The cabinet set includes two wall-mounted mop holders. Material: aluminium or other metal. Number of mop slots: 3 or 4 pcs.</t>
  </si>
  <si>
    <r>
      <t xml:space="preserve">Індивідуальне виготовлення. 
</t>
    </r>
    <r>
      <rPr>
        <sz val="10"/>
        <rFont val="Arial"/>
        <family val="2"/>
      </rPr>
      <t xml:space="preserve">Розміри ШхГхВ 750х730х2600мм. </t>
    </r>
    <r>
      <rPr>
        <sz val="11"/>
        <color theme="1"/>
        <rFont val="Calibri"/>
        <family val="2"/>
        <charset val="204"/>
        <scheme val="minor"/>
      </rPr>
      <t xml:space="preserve">
Матеріал корпусу задньої стінки та дверей шафи: ЛДСП Egger W960 Білий класичний матовий ST7, товщина не менше 18 мм, клас емісії Е1. Кромка 0,8-1,0 мм відповідно до плити, на яку кромка буде використовуватися. 
Шафа закривається розпашними накладними дверима - 2 штуки
Ручки дверей металеві, накладні (рейлінгові), білого кольору. 
Завіси на дверцях - з дотягувачем та з механізмом плавного закривання. 
Внутріншє наповнення шафи: чотири зйомні горизонтальні полиці оснащені пазами для полицетримачів. на внутрішніх стінках шафи передбачити крок регулювання висоти полиці (отвори для полицетримачів) - не більше 100 мм.
Полиці повинні витримувати навантаження не менше 30 кг. кожна. Полицетримачі з силіконовими накінечниками.
Цоколь з ДСП висотою 60 мм. На задній частині передбачено вибірку під плінтус (висота існуючого плінтусу 60 мм. глибина 20 мм.) Ніжки регульована М6. 
На зовнішніх видимих частинах виробу (в т.ч. бокові стінки) не буде помітно елементів кріплення (конфірмати, гвинти, тощо), чи слідів їх використання (наліпки, заглушки, і т.п.).
В комплект шафи входить два настінних тримачі для швабр. Матеріал алюміній або інший метал, Кількість слотів для швабр - 3 або 4 шт.</t>
    </r>
  </si>
  <si>
    <t xml:space="preserve">Work table type1 (height adjustable)  </t>
  </si>
  <si>
    <t>Робочий стіл  тип 1 (регульований по висоті)</t>
  </si>
  <si>
    <t>Height-adjustable table (electric). Model ACTIVE manufacturer Narbutas (Lithuania). Size WxH: 1600x800 Height adjustable in the range of 698-1168 mm. Tabletop 25 mm chipboard, edge 2.0 mm. ABS Tabletop color - Sand ash. The tabletop has one rectangular hole for cables with a metal cover (black color). Cover size 317x119. Metal cable holder L=500. Metal frame. 2-section lifting columns Side T-shaped support legs made of metal profile pipe, powder-coated black, mat. Input voltage: 110-240 V; Plug/plug is EU standard. 
Country of origin: Lithuania</t>
  </si>
  <si>
    <t>Стіл регульований по висоті (електричний). Модель ACTIVE виробник Narbutas (Литва). Розмір ШхГ:1600х800 Висота регульована у діапазоні 698-1168 мм. Стільниця 25 мм ЛДСП, крайка 2,0 мм. ABS Колір стільниці - Пісочний ясен. У стільниці один прмокутний отвір для кабелів із металевою кришкою (колір чорний). Розмір кришки 317х119. Металевий кабель-тримач L=500. Рама металева. Підйомні колони 2-хсекційні Бокові Т- подібні опорні ніжки з металевої профільної труби, фарбовані порошковим покриттям чорного кольору, мат. Вхідна напруга: 110-240 В; Вилка  EU стандарту.  Країна походження: Литва</t>
  </si>
  <si>
    <t xml:space="preserve">Work table type2 (height adjustable)  </t>
  </si>
  <si>
    <t>Робочий стіл  тип 2 (регульований по висоті)</t>
  </si>
  <si>
    <t>Height-adjustable table (electric). Model ACTIVE manufacturer Narbutas (Lithuania). Size WxH:1600x800 Height adjustable in the range of 698-1168 mm. Tabletop 25 mm chipboard, edge 2.0 mm. ABS Tabletop color - Sand ash. The tabletop has one rectangular hole for cables with a metal cover (white color). The size of the cover is 317x119. Metal cable holder L=500. Metal frame. Lifting columns 2-section Side T-shaped support legs made of metal profile pipe, powder-coated white, mat. Input voltage: 110-240 V; Plug is EU standard.  Country of origin: Lithuania</t>
  </si>
  <si>
    <t>Стіл регульований по висоті (електричний). Модель ACTIVE виробник Narbutas (Литва). Розмір ШхГ:1600х800 Висота регульована у діапазоні 698-1168 мм. Стільниця 25 мм ЛДСП, крайка 2,0 мм. ABS Колір стільниці - Пісочний ясен. У стільниці один прмокутний отвір для кабелів із металевою кришкою (колір білий). Розмір кришки 317х119. Металевий кабель-тримач L=500. Рама металева. Підйомні колони 2-хсекційні Бокові Т- подібні опорні ніжки з металевої профільної труби, фарбовані порошковим покриттям білого кольору, мат. Вхідна напруга: 110-240 В; Вилка  EU стандарту.  Країна походження: Литва</t>
  </si>
  <si>
    <t>Meeting room table</t>
  </si>
  <si>
    <t>Стіл для конференц зали</t>
  </si>
  <si>
    <t>Conference table with a tabletop that folds out using the Flip-Top system. Flip-Top model, manufactured by Narbutas (Lithuania). Dimensions when unfolded WxDxH 1400x800x750 mm. Tabletop 25 mm chipboard, 2.0 mm edge. ABS Tabletop color - Sand ash. The frame and legs are made of metal, powder coated, white color. Y-shaped legs The legs are equipped with rollers with stoppers. The metal crossbar under the table top is always gray Country of origin: Lithuania</t>
  </si>
  <si>
    <t>Конференц стіл зі стільницею, що розкладається системою Flip-Top. Модель Flip-Top, виробник Narbutas (Литва). Розміри у розкладеному вигляді ШхГхВ 1400х800х750 мм. Стільниця 25 мм ЛДСП, крайка 2,0 мм. ABS Колір стільниці - Пісочний ясен. Рама та ніжки виготовлені з металу, покриття, - порошкове, колір ,- білий. Ніжки Y-подібного типу
Ніжки оснащено роликами зі стоперами. Металева траверса під стільницею - завжди сірого кольору Країна походження: Литва</t>
  </si>
  <si>
    <t>Office chair</t>
  </si>
  <si>
    <t>Крісло офісне</t>
  </si>
  <si>
    <t>Office chair on wheels, height adjustable. Model OFY. Manufacturer Narbutas (Lithuania).
Dimensions LxW 700x700mm. Chair height: in the upper position: 1245 mm., in the lower position: 1135 mm. The base is made of black PA (nylon), reinforced with fiberglass in the shape of a five-pointed star. The wheels are rubberized (for hard floors). The chair is equipped with a synchronous mechanism. Gas lift mechanism with an adjustment range of at least 110 mm. Maximum load of at least 110 kg. Adjustable 3D (in three directions) armrests, the armrest cover moves forward and backward. The armrest material is plastic, the color is black. The armrest cover is made of soft polyurethane. Back height not less than 720 mm. The chair is equipped with lumbar support, adjustable in height. The seat of the chair is adjustable in depth. The soft part of the seat and backrest is made of polyurethane foam and covered with fabric. Seat and backrest upholstery material: Era fabric, color Orange (GC29); Fabric: 100% polyester, density not less than 320 g/m2, abrasion resistance - not less than 100,000 cycles according to the Martindale test. Country of origin: Lithuania</t>
  </si>
  <si>
    <t>Крісло офісне на колесах регульоване по висоті. Модель OFY. виробник Narbutas (Литва).
Розміри ДхШ 700х700мм. Висота крісла: у верхньому положенні: 1245 мм., у нижньому положенні: 1135 мм. Основа виготовлена з ПА (нейлону) чорного кольору, армованого скловолокном у формі п'ятикутної зірки. Колеса прогумовані (для твердої підлоги). Клісло оснащене синхронним механізмом. Газовий підйомний механізм з діапазоном регулювання не менше 110мм. Максимальне навантаження не менше 110 кг. Регульовані 3D (в троьх напрямках) підлокітники, накладка підлокітників рухаєтсья вперед і назад. Матеріал підлокітників - пластик, колір чорний. Накладка підлокітників
виконана з мякого поліуретану. Спинка висотою не менше 720 мм. Крісло оснащене поперековою підтримкою, що регулюється по висоті. Сидіння крісла регулюється у глибину. М'яка частина сидіння та спинки виконані з пінополіуретану та обтягнута тканиною. Матеріал обшивки сидіння та спинки: Тканина Era колір Помаранчевий (GC29); Тканина: 100% поліестер, щільність не менеше 320 г/м2, стійкість до стирання - не менше 100 000 циклів по тесту Мартіндейла. Країна походження: Литва</t>
  </si>
  <si>
    <t>Chair  for visitors</t>
  </si>
  <si>
    <t>Стілець для відвідувачів</t>
  </si>
  <si>
    <t>Model MOON. manufacturer Narbutas (Lithuania).
Dimensions LxWxH 515x575x865 mm. Seat height 480 mm. Seat depth 430 mm. Base: powder-coated steel frame (white color) on sleds (diameter - 11 mm), plastic pads to facilitate sliding on soft surfaces (carpet). Maximum load not less than 110 kg. The soft part of the seat and backrest is made of polyurethane foam and covered with fabric. Seat and backrest upholstery material: STEP MELANGE fabric, color Light turquoise melange (GL28); Fabric: 100% polyester, density not less than 470 g/m2, abrasion resistance - not less than 100,000 cycles according to the Martindale test.
Country of origin: Lithuania</t>
  </si>
  <si>
    <t>Модель MOON. виробник Narbutas (Литва).
Розміри ДхШхВ 515х575х865 мм. Висота сидіння 480 мм. Глибина сидіння 430 мм. Основа: сталева рама з порошковим покриттям (колір білий) на салазках (діаметр - 11 мм), пластикові накладки для полегшення ковзання по м'яких поверхнях (ковролін). Максимальне навантаження не менше 110 кг. М'яка частина сидіння та спинки виконані з пінополіуретану та обтягнута тканиною. Матеріал обшивки сидіння та спинки: Тканина STEP MELANGE колір Світло-бірюзовий меланж (GL28); Тканина: 100% поліестер, щільність не менеше 470 г/м2, стійкість до стирання - не менше 100 000 циклів по тесту Мартіндейла. Країна походження: Литва</t>
  </si>
  <si>
    <t>3.1</t>
  </si>
  <si>
    <t>Armchair type 1</t>
  </si>
  <si>
    <t>Крісло тип 1</t>
  </si>
  <si>
    <t xml:space="preserve">Dimensions Length no more than 1000 mm Depth 800-1000 mm Height 750-1000 mm
Side armrests
Non-folding chair (no transformation mechanism)
Fabric category 8, colour orange, as close as possible to NCS S 2070-Y50R
The chair is equipped with white powder-coated metal legs. Leg height not less than 150 mm. </t>
  </si>
  <si>
    <t xml:space="preserve">Розміри Довжина не більше 1000мм Глибина 800-1000 мм. Висота 750-1000 мм.
Наявність бокових підлокітників
Крісло не розкладне (без механізму транформації).
Тканина 8 категорії, колір оранжевий, максимально схожий на NCS S 2070-Y50R
Крісло оснащено металевими ніжками білого кольору з порошковим покриттям. Висота ніжок не менше 150 мм. </t>
  </si>
  <si>
    <t>3.2</t>
  </si>
  <si>
    <t xml:space="preserve">Coffee table type1
</t>
  </si>
  <si>
    <t>Журнальний столик тип1</t>
  </si>
  <si>
    <t>Round coffee table
Height: 380 +\- 70 mm. 
Round table top, diameter 600-800 mm. Table top material: Natural stabilized wood (ash or comparible), or plywood, or chipboard. Colour: white matte.
Number of legs: 3 or 4. Material: wood or plywood or metal. Colour: white matte.</t>
  </si>
  <si>
    <t>Журнальний столик круглий.
Висота: 380 +\- 70 мм. 
Стільниця круглої форми, діаметр 600-800 мм. Матеріал столешні: Натуральна стабілізована деревина (ясен або аналог) або фанера, або ДСП/  Колір столешні білий матовий
Кількість ніжок 3 або 4. Матеріал дерево, фанера або метал. Колір білий мат.</t>
  </si>
  <si>
    <t>3.3</t>
  </si>
  <si>
    <t xml:space="preserve">Coffee table type2
</t>
  </si>
  <si>
    <t>Журнальний столик тип2</t>
  </si>
  <si>
    <t>Round coffee table
Height: 420 +\- 20 mm. 
Round table top, diameter 500-600 mm. Table top material: Natural stabilized wood (ash or comparible), or plywood, or chipboard. Colour: white matte.
Number of legs: 3 or 4. Material: wood or plywood or metal. Colour: white matte.</t>
  </si>
  <si>
    <t>Журнальний столик круглий.
Висота: 420 +\- 20 мм. 
Стільниця круглої форми, діаметр 500-600 мм. Матеріал столешні: Натуральна стабілізована деревина (ясен або аналог) або фанера, або ДСП/  Колір столешні білий матовий
Кількість ніжок 3 або 4. Матеріал дерево, фанера або метал. Колір білий мат.</t>
  </si>
  <si>
    <t>3.4</t>
  </si>
  <si>
    <t xml:space="preserve">Coffee table type3
</t>
  </si>
  <si>
    <t>Журнальний столик тип3</t>
  </si>
  <si>
    <t>Round coffee table
Height: 380 +\- 20 mm. 
Round table top, diameter 600-800 mm. Table top material: Natural stabilized wood (ash or comparible), or plywood
Number of legs: 3 or 4. Material: wood or plywood or metal. Colour: white matte.</t>
  </si>
  <si>
    <t>Журнальний столик круглий.
Висота: 380 +\- 20 мм. 
Стільниця круглої форми, діаметр 600-800 мм. Матеріал столешні: Натуральна стабілізована деревина (ясен або аналог) або фанера
Кількість ніжок 3  або 4. Матеріал дерево, фанера або метал. Колір білий мат.</t>
  </si>
  <si>
    <t>3.5</t>
  </si>
  <si>
    <t>Sofa</t>
  </si>
  <si>
    <t>Диван</t>
  </si>
  <si>
    <t>Straight sofa
Dimensions Length 1800-1900 mm. Depth 700-1000 mm. Height 750-1000 mm.
The sofa is not folding (without a transformation mechanism).
Availability of foft side armrests
Fabric category 8. The colour is dark graphite or asphalt.
The sofa is equipped with black metal (powder-coated) legs. The height of the legs is at least 150 mm.</t>
  </si>
  <si>
    <t>Диван прямий 
Розміри Довжина 1800-1900 мм. Глибина 700-1000 мм. Висота 750-1000 мм.
Диван не розкладний (без механізму транформації).
Наявність м"яких бокових підлокітників
Тканина 8 категорії. Колір темний графіт, або асфальт.
Диван оснащено металевими ніжками чорного кольору з порошковим покриттям. Висота ніжок не менше 150 мм.</t>
  </si>
  <si>
    <t>3.6</t>
  </si>
  <si>
    <t>Armchair type 2</t>
  </si>
  <si>
    <t>Крісло тип 2</t>
  </si>
  <si>
    <t>Armchair.
The armchair must be made in the same style as the sofa in position 4.4
Dimensions Length no more than 1000 mm Depth 700-1000 mm. Height 750-1000 mm.
Availability of side armrests
The chair is not folding (without a transformation mechanism).
Fabric is similar to the fabric used for the sofa in item 4.4
The armchair is equipped with  black metal (powder-coated) legs. The height of the legs is at least 150 mm.</t>
  </si>
  <si>
    <t>Крісло.
Крісло повинно бути виконане в одному стилі з диваном позиції 4.4
Розміри Довжина не більше 1000мм Глибина 700-1000 мм. Висота 750-1000 мм.
Наявність бокових підлокітників
Крісло не розкладне (без механізму транформації).
Тканина  аналогічна до тканини з якої виготовлено диван позиції 4.4
Крісло оснащено металевими ніжками чорного кольору з порошковим покриттям. Висота ніжок не менше 150 мм</t>
  </si>
  <si>
    <t>Gallery system of hanging paintings</t>
  </si>
  <si>
    <t>Галерейна система
підвісу картин</t>
  </si>
  <si>
    <t>The system consists of:
1. Click Rail profile white (for painting) Dimentions not less than: 3000x25x8.5 mm.          
2. Click Rail fasteners Click&amp;Connect 3-step,  minimum 6 pcs 
3.Click Rail plug white, minimum 2 pcs 
4. A line with a thickness of at least 2 mm. Slider with a length of at least 150 cm, withstanding a load of at least 10 kg., minimum 10 pcs.    
5. Clip Hook, with a load capacity of at least 2 kg., minimum 20 pcs 
The cost includes on-site installation (ceiling or wall).</t>
  </si>
  <si>
    <t xml:space="preserve">Система складаєтсья з:
1. Click Rail профіль білосніжний (під пофарбування). Розміри не менше: 3000х25х8,5мм.          
2. Click Rail кріплення Click&amp;Connect 3-step, не менше 6 шт                                       
3. Click Rail заглушка біла, не менше 2 шт                        
4. Лєска товщиною не менше 2 мм. Slider довжиною не менше 150 см, що витримує навантаження  не менше 10 кг, не менше10 шт                                                
5. Гачок  Clip Hook, що витримує навантаження  не менше 2 кг,  не менше 20 шт                                            
У вартсіть входить монтаж (до стелі, або до стіни) на місці.
</t>
  </si>
  <si>
    <t>Anti-frames for projects type1</t>
  </si>
  <si>
    <t>Антирамки для проєктів тип1</t>
  </si>
  <si>
    <t>Baguette-free frame
Dimensions LxW 500x700 mm +\- 20 mm.
Material: FIBERBOARD and  transparent acrylic or glass
Equipping with clips
The cost includes on-site installation.</t>
  </si>
  <si>
    <t>Безбагетна рамка
Рохміри ДхШ 500х700 мм +\- 20 мм.
Матеріал: ДВП та прозорий акрил або скло
Оснащення кліпсами
У вартість входить монтаж на місці.</t>
  </si>
  <si>
    <t>Panel to protect walls from impact and scratches</t>
  </si>
  <si>
    <t>Панель для захисту стін від ударів та подряпин</t>
  </si>
  <si>
    <t>Panel material: vinyl
Color: white
Panel height 150 mm, +\- 20 mm.  thickness not less than 2 mm, length 2000 mm. +\- 50 mm. If necessary, reduce the length of the standard panel, provide the ability to cut the panel.
The price includes preliminary measurement on the object and installation of the panels on the wall.
Installation in rooms  3 - 2 pcs, 5 - 2 pcs, 9 - 2 pcs,18 - 2 pcs, reception - 2 pcs.</t>
  </si>
  <si>
    <t>Матеріал панелі: вініл
Колір: білий
Висота панелі 150 мм +\- , товщина не менше 2мм., довжина  2000 мм. +\- 50мм. При необхідності зменшити довжину стандартної панелі, передбачити можливість підрізати панель.
У вартість входить попередній замір на об"єкті та монтаж панелей на стіну.
Встановлення в кімнатах 3 - 2 шт., 5 - 2 шт., 9 - 2 шт., 18 - 2 шт., рецепція - 2 шт.</t>
  </si>
  <si>
    <t>Bag/headphone holder for tables.</t>
  </si>
  <si>
    <t>Тримач-підставка для сумки/навушників на стіл</t>
  </si>
  <si>
    <t>Bag/headphone holder for tables.
Material: metal
Colour: black
Number of hooks: 1-2
Maximum load: at least 15 kg.
Table top thickness for mounting: at least 36 mm.
Fastening to the tabletop with a screw.
Presence of softening inserts to protect the tabletop from scratches.</t>
  </si>
  <si>
    <t>Тримач-підставка для сумки/навушників на стіл.
Матеріал: метал
Колір: чорний
Кількість гачків:  1-2
Максимальне навантаження: не менше 15 кг.
Товщина столешні для кріплення: не менше 36 мм.
Фіксація до столешні за допомогою гвинта.
Наявність помякшувальних вставик для захисту столешні від подряпин.
Фіксація до столешні за допомогою гвинта.
Наявність пом'якшувальних вставок для захисту столешні від подряпин.</t>
  </si>
  <si>
    <t>5.1</t>
  </si>
  <si>
    <t>Carpet for the waiting area</t>
  </si>
  <si>
    <t>Килим для зони очікування</t>
  </si>
  <si>
    <t>Individual production.
Shape and dimensions: circle with a diameter of 3000 mm. +\- 50 mm.
Material: carpet.  Material: 100% PA SDN. Height 12 mm. +\- 2 mm., density not less than 175 500 bunch/m². edge processing - overlock.
Color blue-green, (Roy 181 in accordance with the colour palette of the Condor Carpets manufacturer or analogue)</t>
  </si>
  <si>
    <t xml:space="preserve">Індивідуальне виготовлення.
Форма та розміри: круг діаметром 3000 мм. +\- 50 мм.
Матеріал: ковролін . Склад: 100% PA SDN. Висота не менше 8,4 мм., щільність не менше 175 500 пучків/m².  обробка краю - оверлок
Колір синьо-зелений (Roy 181 відповідно до палітри кольорів виробника Кондор Карпетс або аналог)
</t>
  </si>
  <si>
    <t>Ukraine, 01001, Kyiv, str. Velika Zhytomyrska 20, floor 5</t>
  </si>
  <si>
    <t>вул. Велика Житомирська 20 поверх 5, Київ, 01001, Україна</t>
  </si>
  <si>
    <t>Total q-ty acc. to the Delivery Plan</t>
  </si>
  <si>
    <r>
      <rPr>
        <b/>
        <sz val="9"/>
        <color rgb="FF000000"/>
        <rFont val="Arial"/>
        <family val="2"/>
        <charset val="204"/>
      </rPr>
      <t xml:space="preserve">Ціна, </t>
    </r>
    <r>
      <rPr>
        <b/>
        <sz val="9"/>
        <color rgb="FFFF0000"/>
        <rFont val="Arial"/>
        <family val="2"/>
      </rPr>
      <t xml:space="preserve">Євро
</t>
    </r>
    <r>
      <rPr>
        <b/>
        <sz val="9"/>
        <color rgb="FF000000"/>
        <rFont val="Arial"/>
        <family val="2"/>
        <charset val="204"/>
      </rPr>
      <t xml:space="preserve">Price </t>
    </r>
    <r>
      <rPr>
        <b/>
        <sz val="9"/>
        <color rgb="FFFF0000"/>
        <rFont val="Arial"/>
        <family val="2"/>
      </rPr>
      <t>EUR</t>
    </r>
  </si>
  <si>
    <r>
      <rPr>
        <b/>
        <sz val="9"/>
        <color rgb="FF000000"/>
        <rFont val="Arial"/>
        <family val="2"/>
        <charset val="204"/>
      </rPr>
      <t xml:space="preserve">Сума, </t>
    </r>
    <r>
      <rPr>
        <b/>
        <sz val="9"/>
        <color rgb="FFFF0000"/>
        <rFont val="Arial"/>
        <family val="2"/>
      </rPr>
      <t>Євро</t>
    </r>
    <r>
      <rPr>
        <b/>
        <sz val="9"/>
        <color rgb="FF000000"/>
        <rFont val="Arial"/>
        <family val="2"/>
        <charset val="204"/>
      </rPr>
      <t xml:space="preserve">
Amount,</t>
    </r>
    <r>
      <rPr>
        <b/>
        <sz val="9"/>
        <color rgb="FFFF0000"/>
        <rFont val="Arial"/>
        <family val="2"/>
        <charset val="204"/>
      </rPr>
      <t xml:space="preserve"> EUR</t>
    </r>
  </si>
  <si>
    <t>Lot 3/ Лот 3</t>
  </si>
  <si>
    <r>
      <t>Всього до сплати</t>
    </r>
    <r>
      <rPr>
        <b/>
        <sz val="9"/>
        <color rgb="FFFF0000"/>
        <rFont val="Arial"/>
        <family val="2"/>
      </rPr>
      <t xml:space="preserve"> Лот 3</t>
    </r>
    <r>
      <rPr>
        <b/>
        <sz val="9"/>
        <color theme="1"/>
        <rFont val="Arial"/>
        <family val="2"/>
        <charset val="204"/>
      </rPr>
      <t xml:space="preserve"> /Amount to pay </t>
    </r>
    <r>
      <rPr>
        <b/>
        <sz val="9"/>
        <color rgb="FFFF0000"/>
        <rFont val="Arial"/>
        <family val="2"/>
      </rPr>
      <t>Lot 3</t>
    </r>
  </si>
  <si>
    <t>Lot 5/ Лот 5</t>
  </si>
  <si>
    <t>Lot 4/ Лот 4</t>
  </si>
  <si>
    <r>
      <t>Всього до сплати</t>
    </r>
    <r>
      <rPr>
        <b/>
        <sz val="9"/>
        <color rgb="FFFF0000"/>
        <rFont val="Arial"/>
        <family val="2"/>
      </rPr>
      <t xml:space="preserve"> Лот 4</t>
    </r>
    <r>
      <rPr>
        <b/>
        <sz val="9"/>
        <color theme="1"/>
        <rFont val="Arial"/>
        <family val="2"/>
        <charset val="204"/>
      </rPr>
      <t xml:space="preserve"> /Amount to pay </t>
    </r>
    <r>
      <rPr>
        <b/>
        <sz val="9"/>
        <color rgb="FFFF0000"/>
        <rFont val="Arial"/>
        <family val="2"/>
      </rPr>
      <t>Lot 4</t>
    </r>
  </si>
  <si>
    <r>
      <t>Всього до сплати</t>
    </r>
    <r>
      <rPr>
        <b/>
        <sz val="9"/>
        <color rgb="FFFF0000"/>
        <rFont val="Arial"/>
        <family val="2"/>
      </rPr>
      <t xml:space="preserve"> Лот 5</t>
    </r>
    <r>
      <rPr>
        <b/>
        <sz val="9"/>
        <color theme="1"/>
        <rFont val="Arial"/>
        <family val="2"/>
        <charset val="204"/>
      </rPr>
      <t xml:space="preserve"> /Amount to pay </t>
    </r>
    <r>
      <rPr>
        <b/>
        <sz val="9"/>
        <color rgb="FFFF0000"/>
        <rFont val="Arial"/>
        <family val="2"/>
      </rPr>
      <t>Lot 5</t>
    </r>
  </si>
  <si>
    <r>
      <t xml:space="preserve">The price must include all applicable charges, to be paid, </t>
    </r>
    <r>
      <rPr>
        <b/>
        <sz val="8"/>
        <color rgb="FFFF0000"/>
        <rFont val="Arial"/>
        <family val="2"/>
        <charset val="204"/>
      </rPr>
      <t>excluding VAT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без ПДВ</t>
    </r>
  </si>
  <si>
    <t>Фінальні креслення всіх позицій Лот№1 (індивідуальне виготовлення) необхідно погодити з GIZ.</t>
  </si>
  <si>
    <t>The final drawings for all items of Lot 1 (customised production) must be approved by GIZ.</t>
  </si>
  <si>
    <t>Позиції №1.1 та 1.2 повинні бути точними копіями існуючих в офісі GIZ меблів, відхилення від наданих креслень та матеріалів не допускаються.</t>
  </si>
  <si>
    <t>Items No. 1.1 and 1.2 must be exact copies of the existing furniture in GIZ office; deviations from the drawings and materials provided are not permitted.</t>
  </si>
  <si>
    <t xml:space="preserve">Товари які поставляються в рамках даної закупівлі повинні відповідати всім діючим в Україні національним стандартам стосовно якості, безпезпечності та довговічності меблевої продукції.
Повний перелік національних стандартів розміщено на офіційному сайті Державного підприємства «Український науково-дослідний і навчальний центр проблем стандартизації, сертифікації та якості»: 
https://uas.gov.ua/ </t>
  </si>
  <si>
    <t>The goods supplied under this procurement must comply with all national standards applicable in Ukraine regarding the quality, safety, and durability of furniture products.
A complete list of national standards is available on the official website of the State Enterprise “Ukrainian Scientific and Research Center for Standardization, Certification and Quality”: https://uas.gov.ua/</t>
  </si>
  <si>
    <t>У вартість всіх позицій входить доставка за адресою зазначеною в Плані доставки та збирання/монтаж/встановлення на місці постійного користування відповідно до дизайн-проекту офісу. А також утилізація пакування та прибирання сміття що виникло в результаті монтажу.</t>
  </si>
  <si>
    <t>The price of all items includes delivery to the address specified in the Delivery Plan and assembly/installation/installation at the place of permanent use in accordance with the office design project. The price also includes the disposal of packaging and cleaning up of garbage resulting from the installation.</t>
  </si>
  <si>
    <t>Упаковка повинна відповідати вимогам ДСТУ ГОСТ 16371:2016 ""Меблі. Загальні технічні умови"".
Окремо упаковка товарів з Лот№1 повинна відповідати ДСТУ 4414:2005 ""Меблі за індивідуальним замовленням"",  і захищати його від пошкоджень або псування під час перевезення (доставки).</t>
  </si>
  <si>
    <t>Packaging must comply with the requirements of DSTU GOST 16371:2016 ‘Furniture. General technical conditions’.
Separately, the packaging of goods from Lot No. 1 must comply with DSTU 4414:2005 ‘Custom-made furniture’ and protect it from damage or spoilage during transportation (delivery).</t>
  </si>
  <si>
    <t xml:space="preserve">Продавець повинен електронним листом повідомити GIZ про поставку товарів у розумний строк (не менше ніж за 5 робочих днів) до узгодженої дати поставки. Якщо GIZ не може прийняти товари в узгоджений строк, Переможець тендеру зобов'язаний зберігати товари, готові до відправлення, за власний рахунок і на власний ризик до моменту їх поставки, але не довше ніж 21 календарний день.	</t>
  </si>
  <si>
    <t>The Contractor must notify via e-mail GIZ of the delivery of the goods in reasonable time (not less than 5 working days) before the agreed delivery date. If GIZ is unable to receive the goods on the agreed date, the Contractor is obliged to store the goods ready for shipping at its own expense and risk until they can be delivered, for a maximum of 21 calendar days.</t>
  </si>
  <si>
    <t>а) Видаткова накладна
б) Інструкція користувача українською або англійською мовою (для Лот 2,3)
в) Гарантійний талон (з печаткою виробника та/або Продавця)</t>
  </si>
  <si>
    <t>a) Delivery note
b)User Manual in Ukrainian or in English language (For Lot 2,3)
c) Warranty certificate (with stamp of manufacture and/or Seller)</t>
  </si>
  <si>
    <r>
      <rPr>
        <b/>
        <u/>
        <sz val="11"/>
        <color theme="1"/>
        <rFont val="Arial"/>
        <family val="2"/>
      </rPr>
      <t>Only</t>
    </r>
    <r>
      <rPr>
        <b/>
        <sz val="11"/>
        <color theme="1"/>
        <rFont val="Arial"/>
        <family val="2"/>
      </rPr>
      <t xml:space="preserve"> for Lot No. 2
Certificates (test results) of compliance with European standards for safety, strength and durability or Furnitest (or similar) test results.</t>
    </r>
  </si>
  <si>
    <r>
      <rPr>
        <b/>
        <u/>
        <sz val="11"/>
        <color theme="1"/>
        <rFont val="Arial"/>
        <family val="2"/>
      </rPr>
      <t>Лише</t>
    </r>
    <r>
      <rPr>
        <b/>
        <sz val="11"/>
        <color theme="1"/>
        <rFont val="Arial"/>
        <family val="2"/>
      </rPr>
      <t xml:space="preserve"> для Лот №2
Сертифікати (результати тестів) на відповідність Європейським стандартам безпечності, міцності та довговічності  або результатів тесту Furnitest (чи аналогічного)</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</si>
</sst>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78"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0"/>
      <color rgb="FFFF0000"/>
      <name val="Arial"/>
      <family val="2"/>
    </font>
    <font>
      <b/>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9"/>
      <color rgb="FFFF0000"/>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sz val="10"/>
      <color theme="1"/>
      <name val="Arial"/>
      <family val="2"/>
    </font>
    <font>
      <sz val="9"/>
      <color theme="1"/>
      <name val="Arial"/>
      <family val="2"/>
    </font>
    <font>
      <b/>
      <sz val="10"/>
      <color theme="1"/>
      <name val="Calibri"/>
      <family val="2"/>
      <charset val="204"/>
      <scheme val="minor"/>
    </font>
    <font>
      <sz val="11"/>
      <color theme="1"/>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sz val="9"/>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b/>
      <sz val="10"/>
      <color theme="1"/>
      <name val="Calibri"/>
      <family val="2"/>
      <charset val="204"/>
    </font>
    <font>
      <sz val="8"/>
      <name val="Calibri"/>
      <family val="2"/>
      <charset val="204"/>
      <scheme val="minor"/>
    </font>
    <font>
      <b/>
      <u/>
      <sz val="11"/>
      <color theme="1"/>
      <name val="Arial"/>
      <family val="2"/>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indexed="64"/>
      </left>
      <right style="thin">
        <color indexed="64"/>
      </right>
      <top/>
      <bottom/>
      <diagonal/>
    </border>
    <border>
      <left style="medium">
        <color auto="1"/>
      </left>
      <right style="medium">
        <color auto="1"/>
      </right>
      <top/>
      <bottom style="thin">
        <color auto="1"/>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7" fillId="0" borderId="0">
      <alignment vertical="center"/>
    </xf>
    <xf numFmtId="0" fontId="18" fillId="5" borderId="0" applyNumberFormat="0" applyBorder="0">
      <alignment vertical="center" shrinkToFit="1"/>
      <protection locked="0"/>
    </xf>
    <xf numFmtId="0" fontId="19" fillId="0" borderId="24" applyNumberFormat="0" applyFill="0" applyAlignment="0" applyProtection="0"/>
    <xf numFmtId="0" fontId="20" fillId="7" borderId="0" applyNumberFormat="0" applyAlignment="0" applyProtection="0"/>
    <xf numFmtId="0" fontId="19" fillId="3" borderId="27" applyNumberFormat="0" applyProtection="0">
      <alignment horizontal="center" vertical="center" wrapText="1"/>
    </xf>
    <xf numFmtId="49" fontId="21" fillId="6" borderId="28">
      <alignment vertical="center" wrapText="1"/>
      <protection locked="0"/>
    </xf>
    <xf numFmtId="0" fontId="21" fillId="6" borderId="28" applyNumberFormat="0">
      <alignment vertical="center" shrinkToFit="1"/>
      <protection locked="0"/>
    </xf>
    <xf numFmtId="4" fontId="21" fillId="6" borderId="28">
      <alignment vertical="center" shrinkToFit="1"/>
      <protection locked="0"/>
    </xf>
    <xf numFmtId="164" fontId="17" fillId="0" borderId="29" applyFont="0" applyFill="0" applyAlignment="0" applyProtection="0"/>
    <xf numFmtId="0" fontId="17" fillId="0" borderId="29" applyNumberFormat="0">
      <alignment vertical="center" wrapText="1"/>
    </xf>
    <xf numFmtId="0" fontId="22" fillId="0" borderId="0" applyNumberFormat="0" applyFill="0" applyBorder="0" applyAlignment="0" applyProtection="0"/>
    <xf numFmtId="0" fontId="23" fillId="0" borderId="0" applyNumberFormat="0" applyFill="0" applyBorder="0" applyAlignment="0" applyProtection="0">
      <alignment vertical="center"/>
    </xf>
    <xf numFmtId="0" fontId="19" fillId="0" borderId="0" applyNumberFormat="0" applyFill="0" applyBorder="0" applyAlignment="0" applyProtection="0"/>
    <xf numFmtId="0" fontId="24" fillId="0" borderId="0" applyNumberFormat="0" applyFill="0" applyBorder="0" applyAlignment="0" applyProtection="0"/>
    <xf numFmtId="0" fontId="1" fillId="0" borderId="0"/>
    <xf numFmtId="0" fontId="25" fillId="4" borderId="26" applyNumberFormat="0" applyAlignment="0" applyProtection="0"/>
    <xf numFmtId="0" fontId="26" fillId="0" borderId="25" applyNumberFormat="0" applyFill="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9" fillId="0" borderId="0"/>
    <xf numFmtId="0" fontId="9" fillId="0" borderId="0"/>
    <xf numFmtId="0" fontId="1" fillId="0" borderId="0"/>
    <xf numFmtId="0" fontId="36" fillId="0" borderId="0" applyNumberFormat="0" applyFill="0" applyBorder="0" applyAlignment="0" applyProtection="0"/>
  </cellStyleXfs>
  <cellXfs count="448">
    <xf numFmtId="0" fontId="0" fillId="0" borderId="0" xfId="0"/>
    <xf numFmtId="0" fontId="14" fillId="0" borderId="0" xfId="0" applyFont="1"/>
    <xf numFmtId="0" fontId="0" fillId="0" borderId="0" xfId="0" applyAlignment="1">
      <alignment wrapText="1"/>
    </xf>
    <xf numFmtId="0" fontId="14" fillId="0" borderId="0" xfId="0" applyFont="1" applyAlignment="1">
      <alignment wrapText="1"/>
    </xf>
    <xf numFmtId="0" fontId="0" fillId="2" borderId="0" xfId="0" applyFill="1"/>
    <xf numFmtId="0" fontId="15" fillId="0" borderId="0" xfId="0" applyFont="1"/>
    <xf numFmtId="0" fontId="15" fillId="2" borderId="0" xfId="0" applyFont="1" applyFill="1"/>
    <xf numFmtId="0" fontId="15" fillId="0" borderId="0" xfId="0" applyFont="1" applyAlignment="1">
      <alignment horizontal="left" vertical="top"/>
    </xf>
    <xf numFmtId="0" fontId="15" fillId="2" borderId="0" xfId="0" applyFont="1" applyFill="1" applyAlignment="1">
      <alignment horizontal="left" vertical="top"/>
    </xf>
    <xf numFmtId="0" fontId="15" fillId="2" borderId="7" xfId="0" applyFont="1" applyFill="1" applyBorder="1" applyAlignment="1">
      <alignment horizontal="center"/>
    </xf>
    <xf numFmtId="0" fontId="15" fillId="0" borderId="7" xfId="0" applyFont="1" applyBorder="1" applyAlignment="1">
      <alignment horizontal="left" vertical="top"/>
    </xf>
    <xf numFmtId="0" fontId="15" fillId="0" borderId="0" xfId="0" applyFont="1" applyAlignment="1">
      <alignment horizontal="left" vertical="top" wrapText="1"/>
    </xf>
    <xf numFmtId="0" fontId="15" fillId="0" borderId="7" xfId="0" applyFont="1" applyBorder="1" applyAlignment="1">
      <alignment horizontal="left" vertical="top" wrapText="1"/>
    </xf>
    <xf numFmtId="0" fontId="15" fillId="0" borderId="0" xfId="0" applyFont="1" applyAlignment="1">
      <alignment horizontal="right" vertical="top" wrapText="1"/>
    </xf>
    <xf numFmtId="0" fontId="15" fillId="2" borderId="6" xfId="0" applyFont="1" applyFill="1" applyBorder="1"/>
    <xf numFmtId="0" fontId="15" fillId="2" borderId="7" xfId="0" applyFont="1" applyFill="1" applyBorder="1" applyAlignment="1">
      <alignment horizontal="left" vertical="top"/>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12" fillId="0" borderId="4" xfId="0" applyFont="1" applyBorder="1" applyAlignment="1">
      <alignment horizontal="left" vertical="top" wrapText="1"/>
    </xf>
    <xf numFmtId="0" fontId="12" fillId="2" borderId="1" xfId="0" applyFont="1" applyFill="1" applyBorder="1" applyAlignment="1">
      <alignment horizontal="left" vertical="top"/>
    </xf>
    <xf numFmtId="0" fontId="15"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2" fillId="0" borderId="21" xfId="0" applyFont="1" applyBorder="1" applyAlignment="1">
      <alignment horizontal="left" vertical="top"/>
    </xf>
    <xf numFmtId="0" fontId="15" fillId="0" borderId="21" xfId="0" applyFont="1" applyBorder="1" applyAlignment="1">
      <alignment horizontal="left" vertical="top" wrapText="1"/>
    </xf>
    <xf numFmtId="0" fontId="12" fillId="0" borderId="21" xfId="0" applyFont="1" applyBorder="1" applyAlignment="1">
      <alignment horizontal="left" vertical="top" wrapText="1"/>
    </xf>
    <xf numFmtId="0" fontId="15" fillId="0" borderId="5" xfId="0" applyFont="1" applyBorder="1" applyAlignment="1">
      <alignment horizontal="left" vertical="top" wrapText="1"/>
    </xf>
    <xf numFmtId="0" fontId="12" fillId="0" borderId="5" xfId="0" applyFont="1" applyBorder="1" applyAlignment="1">
      <alignment horizontal="left" vertical="top"/>
    </xf>
    <xf numFmtId="0" fontId="31" fillId="0" borderId="31" xfId="0" applyFont="1" applyBorder="1" applyAlignment="1">
      <alignment horizontal="left" vertical="top" wrapText="1"/>
    </xf>
    <xf numFmtId="0" fontId="31" fillId="0" borderId="32" xfId="0" applyFont="1" applyBorder="1" applyAlignment="1">
      <alignment horizontal="left" vertical="top" wrapText="1"/>
    </xf>
    <xf numFmtId="0" fontId="15" fillId="0" borderId="4" xfId="0" applyFont="1" applyBorder="1" applyAlignment="1">
      <alignment horizontal="left" vertical="top" wrapText="1"/>
    </xf>
    <xf numFmtId="0" fontId="12" fillId="0" borderId="6" xfId="0" applyFont="1" applyBorder="1" applyAlignment="1">
      <alignment horizontal="center" vertical="top"/>
    </xf>
    <xf numFmtId="0" fontId="12" fillId="0" borderId="4" xfId="0" applyFont="1" applyBorder="1" applyAlignment="1">
      <alignment horizontal="left" vertical="top"/>
    </xf>
    <xf numFmtId="0" fontId="12" fillId="0" borderId="8" xfId="0" applyFont="1" applyBorder="1" applyAlignment="1">
      <alignment horizontal="center" vertical="top"/>
    </xf>
    <xf numFmtId="0" fontId="31" fillId="0" borderId="7" xfId="0" applyFont="1" applyBorder="1" applyAlignment="1">
      <alignment horizontal="left" vertical="top"/>
    </xf>
    <xf numFmtId="14" fontId="31" fillId="0" borderId="7" xfId="0" applyNumberFormat="1" applyFont="1" applyBorder="1" applyAlignment="1">
      <alignment horizontal="left" vertical="top"/>
    </xf>
    <xf numFmtId="0" fontId="12" fillId="0" borderId="9" xfId="0" applyFont="1" applyBorder="1" applyAlignment="1">
      <alignment horizontal="right" vertical="top" wrapText="1"/>
    </xf>
    <xf numFmtId="0" fontId="16" fillId="0" borderId="0" xfId="0" applyFont="1" applyAlignment="1">
      <alignment horizontal="left" vertical="top" wrapText="1"/>
    </xf>
    <xf numFmtId="0" fontId="12" fillId="0" borderId="0" xfId="0" applyFont="1" applyAlignment="1">
      <alignment horizontal="center" vertical="top"/>
    </xf>
    <xf numFmtId="0" fontId="34" fillId="0" borderId="0" xfId="0" applyFont="1" applyAlignment="1">
      <alignment horizontal="left" vertical="top" wrapText="1"/>
    </xf>
    <xf numFmtId="0" fontId="8" fillId="0" borderId="0" xfId="0" applyFont="1" applyAlignment="1">
      <alignment wrapText="1"/>
    </xf>
    <xf numFmtId="0" fontId="8" fillId="0" borderId="0" xfId="0" applyFont="1"/>
    <xf numFmtId="0" fontId="15" fillId="2" borderId="0" xfId="0" applyFont="1" applyFill="1" applyAlignment="1">
      <alignment horizontal="left" vertical="top" wrapText="1"/>
    </xf>
    <xf numFmtId="0" fontId="15" fillId="2" borderId="9" xfId="0" applyFont="1" applyFill="1" applyBorder="1" applyAlignment="1">
      <alignment horizontal="left" vertical="top" wrapText="1"/>
    </xf>
    <xf numFmtId="0" fontId="12" fillId="0" borderId="3" xfId="0" applyFont="1" applyBorder="1" applyAlignment="1">
      <alignment horizontal="center" vertical="top"/>
    </xf>
    <xf numFmtId="0" fontId="12" fillId="0" borderId="5" xfId="0" applyFont="1" applyBorder="1" applyAlignment="1">
      <alignment horizontal="left" vertical="top" wrapText="1"/>
    </xf>
    <xf numFmtId="0" fontId="12" fillId="0" borderId="7" xfId="0" applyFont="1" applyBorder="1" applyAlignment="1">
      <alignment horizontal="left" vertical="top" wrapText="1"/>
    </xf>
    <xf numFmtId="49" fontId="12" fillId="0" borderId="6" xfId="0" applyNumberFormat="1" applyFont="1" applyBorder="1" applyAlignment="1">
      <alignment horizontal="center" vertical="top"/>
    </xf>
    <xf numFmtId="0" fontId="15" fillId="0" borderId="7" xfId="0" applyFont="1" applyBorder="1" applyAlignment="1">
      <alignment horizontal="left" wrapText="1"/>
    </xf>
    <xf numFmtId="0" fontId="34" fillId="0" borderId="3" xfId="0" applyFont="1" applyBorder="1" applyAlignment="1">
      <alignment horizontal="center" vertical="top"/>
    </xf>
    <xf numFmtId="0" fontId="34" fillId="0" borderId="4" xfId="0" applyFont="1" applyBorder="1" applyAlignment="1">
      <alignment horizontal="left" vertical="top" wrapText="1"/>
    </xf>
    <xf numFmtId="49" fontId="12" fillId="0" borderId="8" xfId="0" applyNumberFormat="1" applyFont="1" applyBorder="1" applyAlignment="1">
      <alignment horizontal="center" vertical="top"/>
    </xf>
    <xf numFmtId="0" fontId="38" fillId="0" borderId="7" xfId="0" applyFont="1" applyBorder="1" applyAlignment="1">
      <alignment horizontal="left" vertical="top" wrapText="1"/>
    </xf>
    <xf numFmtId="0" fontId="39" fillId="0" borderId="0" xfId="0" applyFont="1" applyAlignment="1">
      <alignment horizontal="center" vertical="center" wrapText="1"/>
    </xf>
    <xf numFmtId="0" fontId="40" fillId="0" borderId="0" xfId="0" applyFont="1" applyAlignment="1">
      <alignment wrapText="1"/>
    </xf>
    <xf numFmtId="0" fontId="40" fillId="0" borderId="0" xfId="0" applyFont="1"/>
    <xf numFmtId="0" fontId="15" fillId="2" borderId="4" xfId="0" applyFont="1" applyFill="1" applyBorder="1" applyAlignment="1">
      <alignment horizontal="left" vertical="top" wrapText="1"/>
    </xf>
    <xf numFmtId="0" fontId="18" fillId="2" borderId="5" xfId="0" applyFont="1" applyFill="1" applyBorder="1" applyAlignment="1">
      <alignment horizontal="left" vertical="top" wrapText="1"/>
    </xf>
    <xf numFmtId="0" fontId="18" fillId="2" borderId="10" xfId="0" applyFont="1" applyFill="1" applyBorder="1" applyAlignment="1">
      <alignment horizontal="left" vertical="top" wrapText="1"/>
    </xf>
    <xf numFmtId="0" fontId="15" fillId="2" borderId="3" xfId="0" applyFont="1" applyFill="1" applyBorder="1"/>
    <xf numFmtId="0" fontId="15" fillId="2" borderId="8" xfId="0" applyFont="1" applyFill="1" applyBorder="1"/>
    <xf numFmtId="0" fontId="16" fillId="2" borderId="0" xfId="0" applyFont="1" applyFill="1" applyAlignment="1">
      <alignment horizontal="left" vertical="top" wrapText="1"/>
    </xf>
    <xf numFmtId="0" fontId="0" fillId="2" borderId="0" xfId="0" applyFill="1" applyAlignment="1">
      <alignment horizontal="center" vertical="center"/>
    </xf>
    <xf numFmtId="0" fontId="41" fillId="2" borderId="0" xfId="0" applyFont="1" applyFill="1" applyAlignment="1">
      <alignment horizontal="right" vertical="center"/>
    </xf>
    <xf numFmtId="0" fontId="2" fillId="2" borderId="0" xfId="0" applyFont="1" applyFill="1" applyAlignment="1">
      <alignment horizontal="center" vertical="top"/>
    </xf>
    <xf numFmtId="0" fontId="41"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47" fillId="0" borderId="35" xfId="0" applyFont="1" applyBorder="1" applyAlignment="1">
      <alignment horizontal="center" vertical="center" wrapText="1"/>
    </xf>
    <xf numFmtId="0" fontId="47" fillId="0" borderId="36" xfId="0" applyFont="1" applyBorder="1" applyAlignment="1">
      <alignment horizontal="center" vertical="center" wrapText="1"/>
    </xf>
    <xf numFmtId="0" fontId="47" fillId="0" borderId="37" xfId="0" applyFont="1" applyBorder="1" applyAlignment="1">
      <alignment horizontal="center" vertical="center" wrapText="1"/>
    </xf>
    <xf numFmtId="0" fontId="47" fillId="0" borderId="38" xfId="0" applyFont="1" applyBorder="1" applyAlignment="1">
      <alignment horizontal="center" vertical="center" wrapText="1"/>
    </xf>
    <xf numFmtId="4" fontId="51" fillId="0" borderId="36" xfId="0" applyNumberFormat="1" applyFont="1" applyBorder="1" applyAlignment="1">
      <alignment horizontal="center" vertical="center" wrapText="1"/>
    </xf>
    <xf numFmtId="4" fontId="51" fillId="0" borderId="14" xfId="0" applyNumberFormat="1" applyFont="1" applyBorder="1" applyAlignment="1">
      <alignment horizontal="center" vertical="center" wrapText="1"/>
    </xf>
    <xf numFmtId="0" fontId="0" fillId="0" borderId="0" xfId="0" applyAlignment="1">
      <alignment vertical="top"/>
    </xf>
    <xf numFmtId="49" fontId="56" fillId="0" borderId="30" xfId="0" applyNumberFormat="1" applyFont="1" applyBorder="1" applyAlignment="1">
      <alignment horizontal="center" vertical="center"/>
    </xf>
    <xf numFmtId="0" fontId="57" fillId="0" borderId="31" xfId="0" applyFont="1" applyBorder="1" applyAlignment="1">
      <alignment horizontal="left" vertical="center" wrapText="1"/>
    </xf>
    <xf numFmtId="4" fontId="2" fillId="0" borderId="31" xfId="0" applyNumberFormat="1" applyFont="1" applyBorder="1" applyAlignment="1" applyProtection="1">
      <alignment horizontal="center" vertical="center"/>
      <protection locked="0"/>
    </xf>
    <xf numFmtId="1" fontId="57" fillId="0" borderId="31" xfId="0" applyNumberFormat="1" applyFont="1" applyBorder="1" applyAlignment="1">
      <alignment horizontal="center" vertical="center"/>
    </xf>
    <xf numFmtId="4" fontId="2" fillId="0" borderId="39" xfId="0" applyNumberFormat="1" applyFont="1" applyBorder="1" applyAlignment="1">
      <alignment horizontal="center" vertical="center"/>
    </xf>
    <xf numFmtId="4" fontId="56" fillId="2" borderId="40" xfId="0" applyNumberFormat="1" applyFont="1" applyFill="1" applyBorder="1" applyAlignment="1">
      <alignment horizontal="center" vertical="center"/>
    </xf>
    <xf numFmtId="49" fontId="56" fillId="0" borderId="20" xfId="0" applyNumberFormat="1" applyFont="1" applyBorder="1" applyAlignment="1">
      <alignment horizontal="center" vertical="center"/>
    </xf>
    <xf numFmtId="0" fontId="57" fillId="0" borderId="41" xfId="0" applyFont="1" applyBorder="1" applyAlignment="1">
      <alignment horizontal="left" vertical="center" wrapText="1"/>
    </xf>
    <xf numFmtId="4" fontId="2" fillId="0" borderId="1" xfId="0" applyNumberFormat="1" applyFont="1" applyBorder="1" applyAlignment="1" applyProtection="1">
      <alignment horizontal="center" vertical="center"/>
      <protection locked="0"/>
    </xf>
    <xf numFmtId="1" fontId="57" fillId="0" borderId="12" xfId="0" applyNumberFormat="1" applyFont="1" applyBorder="1" applyAlignment="1">
      <alignment horizontal="center" vertical="center"/>
    </xf>
    <xf numFmtId="49" fontId="56" fillId="0" borderId="22" xfId="0" applyNumberFormat="1" applyFont="1" applyBorder="1" applyAlignment="1">
      <alignment horizontal="center" vertical="center"/>
    </xf>
    <xf numFmtId="4" fontId="2" fillId="0" borderId="15" xfId="0" applyNumberFormat="1" applyFont="1" applyBorder="1" applyAlignment="1" applyProtection="1">
      <alignment horizontal="center" vertical="center"/>
      <protection locked="0"/>
    </xf>
    <xf numFmtId="1" fontId="57" fillId="0" borderId="15" xfId="0" applyNumberFormat="1" applyFont="1" applyBorder="1" applyAlignment="1">
      <alignment horizontal="center" vertical="center"/>
    </xf>
    <xf numFmtId="4" fontId="56" fillId="2" borderId="14" xfId="0" applyNumberFormat="1" applyFont="1" applyFill="1" applyBorder="1" applyAlignment="1">
      <alignment horizontal="center" vertical="center"/>
    </xf>
    <xf numFmtId="4" fontId="56" fillId="2" borderId="16" xfId="0" applyNumberFormat="1" applyFont="1" applyFill="1" applyBorder="1" applyAlignment="1">
      <alignment horizontal="center" vertical="center"/>
    </xf>
    <xf numFmtId="0" fontId="51" fillId="2" borderId="0" xfId="0" applyFont="1" applyFill="1" applyAlignment="1">
      <alignment horizontal="center" vertical="center"/>
    </xf>
    <xf numFmtId="165" fontId="56" fillId="2" borderId="0" xfId="0" applyNumberFormat="1" applyFont="1" applyFill="1" applyAlignment="1">
      <alignment horizontal="center" vertical="center"/>
    </xf>
    <xf numFmtId="1" fontId="57" fillId="0" borderId="41" xfId="0" applyNumberFormat="1" applyFont="1" applyBorder="1" applyAlignment="1">
      <alignment horizontal="center" vertical="center"/>
    </xf>
    <xf numFmtId="4" fontId="2" fillId="0" borderId="12" xfId="0" applyNumberFormat="1" applyFont="1" applyBorder="1" applyAlignment="1">
      <alignment horizontal="center" vertical="center"/>
    </xf>
    <xf numFmtId="4" fontId="56" fillId="2" borderId="45" xfId="0" applyNumberFormat="1" applyFont="1" applyFill="1" applyBorder="1" applyAlignment="1">
      <alignment horizontal="center" vertical="center"/>
    </xf>
    <xf numFmtId="4" fontId="56" fillId="2" borderId="46" xfId="0" applyNumberFormat="1" applyFont="1" applyFill="1" applyBorder="1" applyAlignment="1">
      <alignment horizontal="center" vertical="center"/>
    </xf>
    <xf numFmtId="0" fontId="58"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1" fillId="0" borderId="20" xfId="0" quotePrefix="1" applyFont="1" applyBorder="1" applyAlignment="1">
      <alignment horizontal="center" vertical="center" wrapText="1"/>
    </xf>
    <xf numFmtId="0" fontId="0" fillId="0" borderId="0" xfId="0" applyAlignment="1">
      <alignment vertical="center"/>
    </xf>
    <xf numFmtId="0" fontId="57" fillId="2" borderId="0" xfId="0" applyFont="1" applyFill="1" applyAlignment="1">
      <alignment horizontal="left" vertical="top" wrapText="1"/>
    </xf>
    <xf numFmtId="0" fontId="61"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47" fillId="0" borderId="62" xfId="0" applyFont="1" applyBorder="1" applyAlignment="1">
      <alignment horizontal="center" vertical="center" wrapText="1"/>
    </xf>
    <xf numFmtId="0" fontId="51" fillId="0" borderId="63" xfId="0" applyFont="1" applyBorder="1" applyAlignment="1">
      <alignment horizontal="center" vertical="center" wrapText="1"/>
    </xf>
    <xf numFmtId="4" fontId="2" fillId="0" borderId="32" xfId="0" applyNumberFormat="1" applyFont="1" applyBorder="1" applyAlignment="1" applyProtection="1">
      <alignment horizontal="center" vertical="center"/>
      <protection locked="0"/>
    </xf>
    <xf numFmtId="0" fontId="57" fillId="0" borderId="1" xfId="0" applyFont="1" applyBorder="1" applyAlignment="1">
      <alignment horizontal="left" vertical="center" wrapText="1"/>
    </xf>
    <xf numFmtId="1" fontId="57" fillId="0" borderId="1" xfId="0" applyNumberFormat="1" applyFont="1" applyBorder="1" applyAlignment="1">
      <alignment horizontal="center" vertical="center"/>
    </xf>
    <xf numFmtId="4" fontId="2" fillId="0" borderId="21" xfId="0" applyNumberFormat="1" applyFont="1" applyBorder="1" applyAlignment="1" applyProtection="1">
      <alignment horizontal="center" vertical="center"/>
      <protection locked="0"/>
    </xf>
    <xf numFmtId="0" fontId="57" fillId="0" borderId="15" xfId="0" applyFont="1" applyBorder="1" applyAlignment="1">
      <alignment horizontal="left" vertical="center" wrapText="1"/>
    </xf>
    <xf numFmtId="4" fontId="2" fillId="0" borderId="23" xfId="0" applyNumberFormat="1" applyFont="1" applyBorder="1" applyAlignment="1" applyProtection="1">
      <alignment horizontal="center" vertical="center"/>
      <protection locked="0"/>
    </xf>
    <xf numFmtId="49" fontId="56" fillId="2" borderId="0" xfId="0" applyNumberFormat="1" applyFont="1" applyFill="1" applyAlignment="1">
      <alignment horizontal="center" vertical="center"/>
    </xf>
    <xf numFmtId="0" fontId="57" fillId="2" borderId="0" xfId="0" applyFont="1" applyFill="1" applyAlignment="1">
      <alignment horizontal="left" vertical="center" wrapText="1"/>
    </xf>
    <xf numFmtId="1" fontId="57" fillId="2" borderId="0" xfId="0" applyNumberFormat="1" applyFont="1" applyFill="1" applyAlignment="1">
      <alignment horizontal="center" vertical="center"/>
    </xf>
    <xf numFmtId="0" fontId="0" fillId="2" borderId="0" xfId="0" applyFill="1" applyAlignment="1">
      <alignment vertical="top"/>
    </xf>
    <xf numFmtId="49" fontId="57" fillId="2" borderId="0" xfId="0" applyNumberFormat="1" applyFont="1" applyFill="1" applyAlignment="1">
      <alignment horizontal="center" vertical="center"/>
    </xf>
    <xf numFmtId="0" fontId="14" fillId="0" borderId="0" xfId="0" applyFont="1" applyAlignment="1">
      <alignment horizontal="left" wrapText="1"/>
    </xf>
    <xf numFmtId="167" fontId="2" fillId="10" borderId="11" xfId="0" applyNumberFormat="1" applyFont="1" applyFill="1" applyBorder="1" applyAlignment="1">
      <alignment horizontal="center" vertical="center"/>
    </xf>
    <xf numFmtId="0" fontId="61" fillId="0" borderId="1" xfId="0" quotePrefix="1" applyFont="1" applyBorder="1" applyAlignment="1">
      <alignment horizontal="center" vertical="center" wrapText="1"/>
    </xf>
    <xf numFmtId="0" fontId="61"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0" fontId="47" fillId="0" borderId="0" xfId="14" applyFont="1" applyAlignment="1">
      <alignment vertical="top"/>
    </xf>
    <xf numFmtId="0" fontId="2" fillId="0" borderId="0" xfId="14" applyFont="1" applyAlignment="1">
      <alignment vertical="top"/>
    </xf>
    <xf numFmtId="49" fontId="47" fillId="0" borderId="1" xfId="6" applyNumberFormat="1" applyFont="1" applyBorder="1" applyAlignment="1">
      <alignment horizontal="center" vertical="center"/>
    </xf>
    <xf numFmtId="0" fontId="2" fillId="0" borderId="0" xfId="6" applyAlignment="1">
      <alignment vertical="top"/>
    </xf>
    <xf numFmtId="0" fontId="2" fillId="0" borderId="0" xfId="14" applyFont="1" applyAlignment="1">
      <alignment vertical="top" wrapText="1"/>
    </xf>
    <xf numFmtId="0" fontId="2" fillId="0" borderId="0" xfId="6" applyAlignment="1">
      <alignment horizontal="left" vertical="top"/>
    </xf>
    <xf numFmtId="0" fontId="2" fillId="0" borderId="0" xfId="6" applyAlignment="1">
      <alignment horizontal="left" vertical="top" wrapText="1"/>
    </xf>
    <xf numFmtId="0" fontId="51" fillId="2" borderId="1" xfId="6" applyFont="1" applyFill="1" applyBorder="1" applyAlignment="1">
      <alignment horizontal="center" vertical="center" wrapText="1"/>
    </xf>
    <xf numFmtId="0" fontId="51" fillId="0" borderId="1" xfId="6" applyFont="1" applyBorder="1" applyAlignment="1">
      <alignment horizontal="center" vertical="center" wrapText="1"/>
    </xf>
    <xf numFmtId="0" fontId="2" fillId="0" borderId="0" xfId="6" applyAlignment="1">
      <alignment horizontal="center" vertical="center"/>
    </xf>
    <xf numFmtId="16" fontId="12" fillId="0" borderId="6" xfId="0" applyNumberFormat="1" applyFont="1" applyBorder="1" applyAlignment="1">
      <alignment horizontal="center" vertical="top"/>
    </xf>
    <xf numFmtId="0" fontId="13" fillId="0" borderId="4" xfId="0" applyFont="1" applyBorder="1" applyAlignment="1">
      <alignment horizontal="left" vertical="top" wrapText="1"/>
    </xf>
    <xf numFmtId="0" fontId="18" fillId="0" borderId="9" xfId="0" applyFont="1" applyBorder="1" applyAlignment="1">
      <alignment horizontal="left" vertical="top" wrapText="1"/>
    </xf>
    <xf numFmtId="0" fontId="12" fillId="0" borderId="4" xfId="0" applyFont="1" applyBorder="1" applyAlignment="1">
      <alignment vertical="top" wrapText="1"/>
    </xf>
    <xf numFmtId="0" fontId="15" fillId="0" borderId="9" xfId="0" applyFont="1" applyBorder="1" applyAlignment="1">
      <alignment horizontal="left" vertical="center" wrapText="1"/>
    </xf>
    <xf numFmtId="0" fontId="12" fillId="0" borderId="4" xfId="0" applyFont="1" applyBorder="1" applyAlignment="1">
      <alignment horizontal="left" vertical="center" wrapText="1"/>
    </xf>
    <xf numFmtId="0" fontId="13" fillId="0" borderId="5" xfId="0" applyFont="1" applyBorder="1" applyAlignment="1">
      <alignment horizontal="left" vertical="top" wrapText="1"/>
    </xf>
    <xf numFmtId="0" fontId="15" fillId="0" borderId="7" xfId="0" applyFont="1" applyBorder="1" applyAlignment="1">
      <alignment horizontal="left" vertical="center" wrapText="1"/>
    </xf>
    <xf numFmtId="0" fontId="15" fillId="0" borderId="10" xfId="0" applyFont="1" applyBorder="1" applyAlignment="1">
      <alignment horizontal="left" vertical="center" wrapText="1"/>
    </xf>
    <xf numFmtId="49" fontId="13" fillId="2" borderId="20" xfId="0" applyNumberFormat="1" applyFont="1" applyFill="1" applyBorder="1" applyAlignment="1">
      <alignment vertical="top"/>
    </xf>
    <xf numFmtId="0" fontId="70" fillId="0" borderId="0" xfId="0" applyFont="1"/>
    <xf numFmtId="0" fontId="13" fillId="2" borderId="1" xfId="0" applyFont="1" applyFill="1" applyBorder="1" applyAlignment="1">
      <alignment horizontal="left" vertical="top" wrapText="1"/>
    </xf>
    <xf numFmtId="0" fontId="15" fillId="2" borderId="7" xfId="0" applyFont="1" applyFill="1" applyBorder="1" applyAlignment="1">
      <alignment horizontal="left" vertical="top" wrapText="1"/>
    </xf>
    <xf numFmtId="0" fontId="12" fillId="0" borderId="4" xfId="0" applyFont="1" applyBorder="1" applyAlignment="1">
      <alignment horizontal="right"/>
    </xf>
    <xf numFmtId="0" fontId="12" fillId="0" borderId="5" xfId="0" applyFont="1" applyBorder="1"/>
    <xf numFmtId="0" fontId="15" fillId="2" borderId="0" xfId="0" applyFont="1" applyFill="1" applyAlignment="1">
      <alignment horizontal="center"/>
    </xf>
    <xf numFmtId="0" fontId="12" fillId="0" borderId="7" xfId="0" applyFont="1" applyBorder="1" applyAlignment="1">
      <alignment vertical="center" wrapText="1"/>
    </xf>
    <xf numFmtId="0" fontId="31" fillId="0" borderId="0" xfId="0" applyFont="1" applyAlignment="1">
      <alignment horizontal="right" vertical="top"/>
    </xf>
    <xf numFmtId="49" fontId="31" fillId="0" borderId="0" xfId="0" applyNumberFormat="1" applyFont="1" applyAlignment="1">
      <alignment horizontal="right" vertical="top"/>
    </xf>
    <xf numFmtId="0" fontId="15" fillId="2" borderId="10" xfId="0" applyFont="1" applyFill="1" applyBorder="1" applyAlignment="1">
      <alignment horizontal="left" vertical="top" wrapText="1"/>
    </xf>
    <xf numFmtId="0" fontId="15" fillId="2" borderId="21" xfId="0" applyFont="1" applyFill="1" applyBorder="1" applyAlignment="1">
      <alignment horizontal="left" vertical="top" wrapText="1"/>
    </xf>
    <xf numFmtId="0" fontId="18" fillId="2" borderId="21" xfId="0" applyFont="1" applyFill="1" applyBorder="1" applyAlignment="1">
      <alignment horizontal="left" vertical="top" wrapText="1"/>
    </xf>
    <xf numFmtId="0" fontId="18" fillId="2" borderId="1" xfId="0" applyFont="1" applyFill="1" applyBorder="1" applyAlignment="1">
      <alignment horizontal="left" vertical="top" wrapText="1"/>
    </xf>
    <xf numFmtId="49" fontId="12" fillId="2" borderId="20" xfId="0" applyNumberFormat="1" applyFont="1" applyFill="1" applyBorder="1" applyAlignment="1">
      <alignment vertical="top"/>
    </xf>
    <xf numFmtId="0" fontId="12" fillId="2" borderId="6" xfId="0" applyFont="1" applyFill="1" applyBorder="1" applyAlignment="1">
      <alignment horizontal="center" vertical="top"/>
    </xf>
    <xf numFmtId="0" fontId="18" fillId="2" borderId="0" xfId="0" applyFont="1" applyFill="1" applyAlignment="1">
      <alignment horizontal="left" vertical="top" wrapText="1"/>
    </xf>
    <xf numFmtId="0" fontId="18" fillId="2" borderId="7" xfId="0" applyFont="1" applyFill="1" applyBorder="1" applyAlignment="1">
      <alignment horizontal="left" vertical="top" wrapText="1"/>
    </xf>
    <xf numFmtId="0" fontId="18" fillId="2" borderId="0" xfId="1" applyFont="1" applyFill="1" applyBorder="1" applyAlignment="1">
      <alignment horizontal="left" vertical="top" wrapText="1"/>
    </xf>
    <xf numFmtId="0" fontId="18" fillId="2" borderId="7" xfId="1" applyFont="1" applyFill="1" applyBorder="1" applyAlignment="1">
      <alignment horizontal="left" vertical="top" wrapText="1"/>
    </xf>
    <xf numFmtId="0" fontId="12" fillId="2" borderId="8" xfId="0" applyFont="1" applyFill="1" applyBorder="1" applyAlignment="1">
      <alignment horizontal="center" vertical="top"/>
    </xf>
    <xf numFmtId="0" fontId="18" fillId="2" borderId="9" xfId="0" applyFont="1" applyFill="1" applyBorder="1" applyAlignment="1">
      <alignment horizontal="left" vertical="top" wrapText="1"/>
    </xf>
    <xf numFmtId="0" fontId="0" fillId="2" borderId="0" xfId="0" applyFill="1" applyAlignment="1">
      <alignment wrapText="1"/>
    </xf>
    <xf numFmtId="0" fontId="12" fillId="0" borderId="0" xfId="0" applyFont="1" applyAlignment="1">
      <alignment vertical="top"/>
    </xf>
    <xf numFmtId="0" fontId="15" fillId="2" borderId="9" xfId="0" applyFont="1" applyFill="1" applyBorder="1" applyAlignment="1">
      <alignment horizontal="left" vertical="center" wrapText="1"/>
    </xf>
    <xf numFmtId="0" fontId="12" fillId="0" borderId="0" xfId="0" applyFont="1" applyAlignment="1">
      <alignment horizontal="left" vertical="top" wrapText="1"/>
    </xf>
    <xf numFmtId="0" fontId="16" fillId="2" borderId="7" xfId="0" applyFont="1" applyFill="1" applyBorder="1" applyAlignment="1">
      <alignment horizontal="left" vertical="top" wrapText="1"/>
    </xf>
    <xf numFmtId="0" fontId="18" fillId="0" borderId="0" xfId="0" applyFont="1" applyAlignment="1">
      <alignment horizontal="left" vertical="top" wrapText="1"/>
    </xf>
    <xf numFmtId="0" fontId="69" fillId="0" borderId="7" xfId="0" applyFont="1" applyBorder="1"/>
    <xf numFmtId="0" fontId="15" fillId="0" borderId="0" xfId="0" applyFont="1" applyAlignment="1">
      <alignment horizontal="justify" vertical="center"/>
    </xf>
    <xf numFmtId="0" fontId="12" fillId="0" borderId="0" xfId="0" applyFont="1" applyAlignment="1">
      <alignment vertical="center"/>
    </xf>
    <xf numFmtId="0" fontId="15" fillId="0" borderId="0" xfId="0" applyFont="1" applyAlignment="1">
      <alignment horizontal="left" vertical="center" wrapText="1"/>
    </xf>
    <xf numFmtId="0" fontId="12" fillId="0" borderId="0" xfId="0" applyFont="1" applyAlignment="1">
      <alignment horizontal="left" vertical="center" wrapText="1"/>
    </xf>
    <xf numFmtId="0" fontId="13" fillId="0" borderId="6" xfId="0" applyFont="1" applyBorder="1" applyAlignment="1">
      <alignment horizontal="center" vertical="top"/>
    </xf>
    <xf numFmtId="0" fontId="18" fillId="0" borderId="0" xfId="0" applyFont="1" applyAlignment="1">
      <alignment horizontal="left" vertical="center" wrapText="1"/>
    </xf>
    <xf numFmtId="0" fontId="18" fillId="0" borderId="7" xfId="0" applyFont="1" applyBorder="1" applyAlignment="1">
      <alignment horizontal="left" vertical="top" wrapText="1"/>
    </xf>
    <xf numFmtId="0" fontId="70" fillId="0" borderId="0" xfId="0" applyFont="1" applyAlignment="1">
      <alignment wrapText="1"/>
    </xf>
    <xf numFmtId="0" fontId="13" fillId="2" borderId="6" xfId="0" applyFont="1" applyFill="1" applyBorder="1" applyAlignment="1">
      <alignment horizontal="center" vertical="top"/>
    </xf>
    <xf numFmtId="0" fontId="18" fillId="2" borderId="0" xfId="0" applyFont="1" applyFill="1" applyAlignment="1">
      <alignment horizontal="left" vertical="center" wrapText="1"/>
    </xf>
    <xf numFmtId="0" fontId="18" fillId="2" borderId="7" xfId="0" applyFont="1" applyFill="1" applyBorder="1" applyAlignment="1">
      <alignment horizontal="left" vertical="center" wrapText="1"/>
    </xf>
    <xf numFmtId="0" fontId="70" fillId="2" borderId="0" xfId="0" applyFont="1" applyFill="1" applyAlignment="1">
      <alignment wrapText="1"/>
    </xf>
    <xf numFmtId="0" fontId="70" fillId="2" borderId="0" xfId="0" applyFont="1" applyFill="1"/>
    <xf numFmtId="0" fontId="13" fillId="2" borderId="8" xfId="0" applyFont="1" applyFill="1" applyBorder="1" applyAlignment="1">
      <alignment horizontal="center" vertical="top"/>
    </xf>
    <xf numFmtId="0" fontId="18" fillId="2" borderId="9" xfId="0" applyFont="1" applyFill="1" applyBorder="1" applyAlignment="1">
      <alignment horizontal="left" vertical="center" wrapText="1"/>
    </xf>
    <xf numFmtId="0" fontId="9" fillId="2" borderId="0" xfId="0" applyFont="1" applyFill="1" applyAlignment="1">
      <alignment horizontal="right" vertical="center" wrapText="1"/>
    </xf>
    <xf numFmtId="0" fontId="71" fillId="0" borderId="45" xfId="0" applyFont="1" applyBorder="1" applyAlignment="1">
      <alignment horizontal="justify" vertical="center" wrapText="1"/>
    </xf>
    <xf numFmtId="0" fontId="71" fillId="0" borderId="46" xfId="0" applyFont="1" applyBorder="1" applyAlignment="1">
      <alignment horizontal="justify" vertical="center" wrapText="1"/>
    </xf>
    <xf numFmtId="0" fontId="71" fillId="0" borderId="64" xfId="0" applyFont="1" applyBorder="1" applyAlignment="1">
      <alignment horizontal="justify" vertical="center" wrapText="1"/>
    </xf>
    <xf numFmtId="0" fontId="74" fillId="2" borderId="7" xfId="0" applyFont="1" applyFill="1" applyBorder="1" applyAlignment="1">
      <alignment vertical="top" wrapText="1"/>
    </xf>
    <xf numFmtId="0" fontId="0" fillId="2" borderId="65" xfId="0" applyFill="1" applyBorder="1"/>
    <xf numFmtId="0" fontId="9" fillId="2" borderId="6" xfId="0" applyFont="1" applyFill="1" applyBorder="1" applyAlignment="1">
      <alignment horizontal="justify" vertical="center" wrapText="1"/>
    </xf>
    <xf numFmtId="0" fontId="72" fillId="2" borderId="6" xfId="0" applyFont="1" applyFill="1" applyBorder="1" applyAlignment="1">
      <alignment horizontal="justify" vertical="center" wrapText="1"/>
    </xf>
    <xf numFmtId="0" fontId="9" fillId="2" borderId="8" xfId="0" applyFont="1" applyFill="1" applyBorder="1" applyAlignment="1">
      <alignment horizontal="left" vertical="center" wrapText="1"/>
    </xf>
    <xf numFmtId="0" fontId="74" fillId="2" borderId="10" xfId="0" applyFont="1" applyFill="1" applyBorder="1" applyAlignment="1">
      <alignment vertical="top" wrapText="1"/>
    </xf>
    <xf numFmtId="0" fontId="0" fillId="2" borderId="16" xfId="0" applyFill="1" applyBorder="1"/>
    <xf numFmtId="0" fontId="71" fillId="2" borderId="0" xfId="0" applyFont="1" applyFill="1" applyAlignment="1">
      <alignment horizontal="justify" vertical="center" wrapText="1"/>
    </xf>
    <xf numFmtId="0" fontId="12" fillId="2" borderId="30" xfId="0" applyFont="1" applyFill="1" applyBorder="1" applyAlignment="1">
      <alignment vertical="top"/>
    </xf>
    <xf numFmtId="0" fontId="12" fillId="2" borderId="20" xfId="0" applyFont="1" applyFill="1" applyBorder="1" applyAlignment="1">
      <alignment vertical="top"/>
    </xf>
    <xf numFmtId="49" fontId="12" fillId="0" borderId="20" xfId="0" applyNumberFormat="1" applyFont="1" applyBorder="1" applyAlignment="1">
      <alignment vertical="top"/>
    </xf>
    <xf numFmtId="0" fontId="18" fillId="0" borderId="21" xfId="0" applyFont="1" applyBorder="1" applyAlignment="1">
      <alignment horizontal="left" vertical="top" wrapText="1"/>
    </xf>
    <xf numFmtId="0" fontId="33" fillId="0" borderId="0" xfId="1" applyFont="1" applyBorder="1" applyAlignment="1">
      <alignment horizontal="center" vertical="top"/>
    </xf>
    <xf numFmtId="0" fontId="31" fillId="0" borderId="7" xfId="0" applyFont="1" applyBorder="1" applyAlignment="1">
      <alignment horizontal="center" vertical="top"/>
    </xf>
    <xf numFmtId="0" fontId="18" fillId="2" borderId="0" xfId="0" applyFont="1" applyFill="1" applyAlignment="1">
      <alignment horizontal="center"/>
    </xf>
    <xf numFmtId="0" fontId="18" fillId="2" borderId="7" xfId="0" applyFont="1" applyFill="1" applyBorder="1" applyAlignment="1">
      <alignment horizontal="center"/>
    </xf>
    <xf numFmtId="0" fontId="32" fillId="0" borderId="0" xfId="0" applyFont="1" applyAlignment="1">
      <alignment horizontal="center" vertical="top"/>
    </xf>
    <xf numFmtId="0" fontId="32" fillId="0" borderId="7" xfId="0" applyFont="1" applyBorder="1" applyAlignment="1">
      <alignment horizontal="center" vertical="top"/>
    </xf>
    <xf numFmtId="0" fontId="35" fillId="2" borderId="0" xfId="1" applyFont="1" applyFill="1" applyBorder="1" applyAlignment="1">
      <alignment horizontal="center" vertical="top" wrapText="1"/>
    </xf>
    <xf numFmtId="0" fontId="35" fillId="2" borderId="7" xfId="1" applyFont="1" applyFill="1" applyBorder="1" applyAlignment="1">
      <alignment horizontal="center" vertical="top" wrapText="1"/>
    </xf>
    <xf numFmtId="0" fontId="30" fillId="2" borderId="0" xfId="1" applyFont="1" applyFill="1" applyBorder="1" applyAlignment="1">
      <alignment horizontal="left" vertical="top"/>
    </xf>
    <xf numFmtId="0" fontId="30" fillId="2" borderId="7" xfId="1" applyFont="1" applyFill="1" applyBorder="1" applyAlignment="1">
      <alignment horizontal="left" vertical="top"/>
    </xf>
    <xf numFmtId="0" fontId="30" fillId="2" borderId="0" xfId="1" applyFont="1" applyFill="1" applyBorder="1" applyAlignment="1">
      <alignment horizontal="left" vertical="top" wrapText="1"/>
    </xf>
    <xf numFmtId="0" fontId="30" fillId="2" borderId="7" xfId="1" applyFont="1" applyFill="1" applyBorder="1" applyAlignment="1">
      <alignment horizontal="left" vertical="top" wrapText="1"/>
    </xf>
    <xf numFmtId="0" fontId="29" fillId="2" borderId="0" xfId="1" applyFont="1" applyFill="1" applyBorder="1" applyAlignment="1">
      <alignment horizontal="left" vertical="top" wrapText="1"/>
    </xf>
    <xf numFmtId="0" fontId="29" fillId="2" borderId="7" xfId="1" applyFont="1" applyFill="1" applyBorder="1" applyAlignment="1">
      <alignment horizontal="left" vertical="top" wrapText="1"/>
    </xf>
    <xf numFmtId="0" fontId="29" fillId="2" borderId="0" xfId="1" applyFont="1" applyFill="1" applyBorder="1" applyAlignment="1">
      <alignment horizontal="left" vertical="top"/>
    </xf>
    <xf numFmtId="0" fontId="29" fillId="2" borderId="7" xfId="1" applyFont="1" applyFill="1" applyBorder="1" applyAlignment="1">
      <alignment horizontal="left" vertical="top"/>
    </xf>
    <xf numFmtId="0" fontId="29" fillId="0" borderId="0" xfId="1" applyFont="1" applyBorder="1" applyAlignment="1">
      <alignment horizontal="center" vertical="top"/>
    </xf>
    <xf numFmtId="0" fontId="29" fillId="0" borderId="7" xfId="1" applyFont="1" applyBorder="1" applyAlignment="1">
      <alignment horizontal="center" vertical="top"/>
    </xf>
    <xf numFmtId="0" fontId="29" fillId="0" borderId="0" xfId="1" applyFont="1" applyBorder="1" applyAlignment="1">
      <alignment horizontal="center" vertical="top" wrapText="1"/>
    </xf>
    <xf numFmtId="0" fontId="29" fillId="0" borderId="7" xfId="1" applyFont="1" applyBorder="1" applyAlignment="1">
      <alignment horizontal="center" vertical="top" wrapText="1"/>
    </xf>
    <xf numFmtId="0" fontId="46" fillId="2" borderId="0" xfId="0" applyFont="1" applyFill="1" applyAlignment="1">
      <alignment horizontal="center" vertical="center" wrapText="1"/>
    </xf>
    <xf numFmtId="0" fontId="11" fillId="9" borderId="42" xfId="0" applyFont="1" applyFill="1" applyBorder="1" applyAlignment="1">
      <alignment horizontal="center" vertical="center"/>
    </xf>
    <xf numFmtId="0" fontId="11" fillId="9" borderId="43" xfId="0" applyFont="1" applyFill="1" applyBorder="1" applyAlignment="1">
      <alignment horizontal="center" vertical="center"/>
    </xf>
    <xf numFmtId="0" fontId="11" fillId="9" borderId="44" xfId="0" applyFont="1" applyFill="1" applyBorder="1" applyAlignment="1">
      <alignment horizontal="center" vertical="center"/>
    </xf>
    <xf numFmtId="0" fontId="47" fillId="0" borderId="60" xfId="0" applyFont="1" applyBorder="1" applyAlignment="1">
      <alignment horizontal="left" vertical="top" wrapText="1"/>
    </xf>
    <xf numFmtId="0" fontId="62" fillId="0" borderId="37" xfId="0" applyFont="1" applyBorder="1" applyAlignment="1">
      <alignment horizontal="left" vertical="top" wrapText="1"/>
    </xf>
    <xf numFmtId="0" fontId="47" fillId="0" borderId="37" xfId="0" applyFont="1" applyBorder="1" applyAlignment="1">
      <alignment horizontal="left" vertical="top" wrapText="1"/>
    </xf>
    <xf numFmtId="0" fontId="62" fillId="0" borderId="37" xfId="0" applyFont="1" applyBorder="1"/>
    <xf numFmtId="0" fontId="62" fillId="0" borderId="61"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4" fillId="2" borderId="0" xfId="0" applyFont="1" applyFill="1" applyAlignment="1">
      <alignment horizontal="right"/>
    </xf>
    <xf numFmtId="0" fontId="61" fillId="0" borderId="51" xfId="0" applyFont="1" applyBorder="1" applyAlignment="1">
      <alignment horizontal="left" vertical="top" wrapText="1"/>
    </xf>
    <xf numFmtId="0" fontId="61" fillId="0" borderId="2" xfId="0" applyFont="1" applyBorder="1" applyAlignment="1">
      <alignment horizontal="left" vertical="top" wrapText="1"/>
    </xf>
    <xf numFmtId="0" fontId="61" fillId="0" borderId="19" xfId="0" applyFont="1" applyBorder="1" applyAlignment="1">
      <alignment horizontal="left" vertical="top" wrapText="1"/>
    </xf>
    <xf numFmtId="0" fontId="61" fillId="0" borderId="1" xfId="0" applyFont="1" applyBorder="1" applyAlignment="1">
      <alignment horizontal="left" vertical="top" wrapText="1"/>
    </xf>
    <xf numFmtId="0" fontId="61" fillId="0" borderId="1" xfId="0" applyFont="1" applyBorder="1" applyAlignment="1">
      <alignment horizontal="left" vertical="top"/>
    </xf>
    <xf numFmtId="0" fontId="61" fillId="0" borderId="21" xfId="0" applyFont="1" applyBorder="1" applyAlignment="1">
      <alignment horizontal="left" vertical="top"/>
    </xf>
    <xf numFmtId="0" fontId="61" fillId="0" borderId="54" xfId="0" applyFont="1" applyBorder="1" applyAlignment="1">
      <alignment horizontal="left" vertical="top" wrapText="1"/>
    </xf>
    <xf numFmtId="0" fontId="61" fillId="0" borderId="18" xfId="0" applyFont="1" applyBorder="1" applyAlignment="1">
      <alignment horizontal="left" vertical="top" wrapText="1"/>
    </xf>
    <xf numFmtId="0" fontId="61" fillId="0" borderId="33" xfId="0" applyFont="1" applyBorder="1" applyAlignment="1">
      <alignment horizontal="left" vertical="top" wrapText="1"/>
    </xf>
    <xf numFmtId="0" fontId="61" fillId="0" borderId="11" xfId="0" applyFont="1" applyBorder="1" applyAlignment="1">
      <alignment horizontal="left" vertical="top" wrapText="1"/>
    </xf>
    <xf numFmtId="0" fontId="61" fillId="0" borderId="11" xfId="0" applyFont="1" applyBorder="1" applyAlignment="1">
      <alignment horizontal="left" vertical="top"/>
    </xf>
    <xf numFmtId="0" fontId="61" fillId="0" borderId="55" xfId="0" applyFont="1" applyBorder="1" applyAlignment="1">
      <alignment horizontal="left" vertical="top"/>
    </xf>
    <xf numFmtId="0" fontId="61" fillId="0" borderId="51" xfId="0" quotePrefix="1" applyFont="1" applyBorder="1" applyAlignment="1">
      <alignment horizontal="left" vertical="top" wrapText="1"/>
    </xf>
    <xf numFmtId="0" fontId="61" fillId="0" borderId="2" xfId="0" quotePrefix="1" applyFont="1" applyBorder="1" applyAlignment="1">
      <alignment horizontal="left" vertical="top" wrapText="1"/>
    </xf>
    <xf numFmtId="0" fontId="61" fillId="0" borderId="19" xfId="0" quotePrefix="1" applyFont="1" applyBorder="1" applyAlignment="1">
      <alignment horizontal="left" vertical="top" wrapText="1"/>
    </xf>
    <xf numFmtId="0" fontId="58"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0" fontId="2" fillId="0" borderId="5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2" xfId="0" applyFont="1" applyBorder="1" applyAlignment="1">
      <alignment horizontal="left" vertical="center" wrapText="1"/>
    </xf>
    <xf numFmtId="0" fontId="61" fillId="2" borderId="1" xfId="0" applyFont="1" applyFill="1" applyBorder="1" applyAlignment="1">
      <alignment horizontal="left" vertical="top" wrapText="1"/>
    </xf>
    <xf numFmtId="0" fontId="61" fillId="2" borderId="1" xfId="0" applyFont="1" applyFill="1" applyBorder="1" applyAlignment="1">
      <alignment horizontal="left" vertical="top"/>
    </xf>
    <xf numFmtId="0" fontId="61" fillId="2" borderId="21" xfId="0" applyFont="1" applyFill="1" applyBorder="1" applyAlignment="1">
      <alignment horizontal="left" vertical="top"/>
    </xf>
    <xf numFmtId="0" fontId="61" fillId="0" borderId="17" xfId="0" applyFont="1" applyBorder="1" applyAlignment="1">
      <alignment horizontal="left" vertical="top" wrapText="1"/>
    </xf>
    <xf numFmtId="0" fontId="61" fillId="0" borderId="52" xfId="0" applyFont="1" applyBorder="1" applyAlignment="1">
      <alignment horizontal="left" vertical="top" wrapText="1"/>
    </xf>
    <xf numFmtId="0" fontId="51" fillId="0" borderId="42" xfId="0" applyFont="1" applyBorder="1" applyAlignment="1">
      <alignment horizontal="center" vertical="center"/>
    </xf>
    <xf numFmtId="0" fontId="51" fillId="0" borderId="43" xfId="0" applyFont="1" applyBorder="1" applyAlignment="1">
      <alignment horizontal="center" vertical="center"/>
    </xf>
    <xf numFmtId="0" fontId="51" fillId="0" borderId="44" xfId="0" applyFont="1" applyBorder="1" applyAlignment="1">
      <alignment horizontal="center" vertical="center"/>
    </xf>
    <xf numFmtId="0" fontId="0" fillId="2" borderId="0" xfId="0" applyFill="1" applyAlignment="1">
      <alignment horizontal="left" vertical="top"/>
    </xf>
    <xf numFmtId="0" fontId="41" fillId="2" borderId="0" xfId="0" applyFont="1" applyFill="1" applyAlignment="1">
      <alignment horizontal="right" vertical="center"/>
    </xf>
    <xf numFmtId="0" fontId="41" fillId="2" borderId="0" xfId="0" applyFont="1" applyFill="1" applyAlignment="1">
      <alignment horizontal="right"/>
    </xf>
    <xf numFmtId="0" fontId="0" fillId="2" borderId="0" xfId="0" applyFill="1" applyAlignment="1">
      <alignment horizontal="right"/>
    </xf>
    <xf numFmtId="0" fontId="42" fillId="2" borderId="0" xfId="0" applyFont="1" applyFill="1" applyAlignment="1">
      <alignment horizontal="left"/>
    </xf>
    <xf numFmtId="0" fontId="43" fillId="2" borderId="0" xfId="0" applyFont="1" applyFill="1" applyAlignment="1">
      <alignment horizontal="right"/>
    </xf>
    <xf numFmtId="0" fontId="44" fillId="2" borderId="9" xfId="0" applyFont="1" applyFill="1" applyBorder="1" applyAlignment="1">
      <alignment horizontal="left" vertical="center" wrapText="1"/>
    </xf>
    <xf numFmtId="0" fontId="45" fillId="2" borderId="0" xfId="0" applyFont="1" applyFill="1" applyAlignment="1">
      <alignment horizontal="center" vertical="center" wrapText="1"/>
    </xf>
    <xf numFmtId="0" fontId="55" fillId="8" borderId="3" xfId="0" applyFont="1" applyFill="1" applyBorder="1" applyAlignment="1">
      <alignment horizontal="center" vertical="top"/>
    </xf>
    <xf numFmtId="0" fontId="14" fillId="0" borderId="4" xfId="0" applyFont="1" applyBorder="1" applyAlignment="1">
      <alignment horizontal="center" vertical="top"/>
    </xf>
    <xf numFmtId="0" fontId="14" fillId="0" borderId="5" xfId="0" applyFont="1" applyBorder="1" applyAlignment="1">
      <alignment horizontal="center" vertical="top"/>
    </xf>
    <xf numFmtId="0" fontId="55" fillId="8" borderId="42" xfId="0" applyFont="1" applyFill="1" applyBorder="1" applyAlignment="1">
      <alignment horizontal="center" vertical="top"/>
    </xf>
    <xf numFmtId="0" fontId="14" fillId="0" borderId="43" xfId="0" applyFont="1" applyBorder="1" applyAlignment="1">
      <alignment horizontal="center" vertical="top"/>
    </xf>
    <xf numFmtId="0" fontId="14" fillId="0" borderId="44" xfId="0" applyFont="1" applyBorder="1" applyAlignment="1">
      <alignment horizontal="center" vertical="top"/>
    </xf>
    <xf numFmtId="0" fontId="44" fillId="0" borderId="0" xfId="0" applyFont="1" applyAlignment="1">
      <alignment horizontal="right"/>
    </xf>
    <xf numFmtId="0" fontId="46" fillId="0" borderId="0" xfId="0" applyFont="1" applyAlignment="1">
      <alignment horizontal="center" vertical="center" wrapText="1"/>
    </xf>
    <xf numFmtId="0" fontId="61" fillId="2" borderId="24" xfId="0" quotePrefix="1" applyFont="1" applyFill="1" applyBorder="1" applyAlignment="1">
      <alignment horizontal="left" vertical="top" wrapText="1"/>
    </xf>
    <xf numFmtId="0" fontId="61"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2" fillId="0" borderId="58" xfId="0" applyFont="1" applyBorder="1" applyAlignment="1">
      <alignment horizontal="center" vertical="center" wrapText="1"/>
    </xf>
    <xf numFmtId="0" fontId="66" fillId="11" borderId="47" xfId="0" applyFont="1" applyFill="1" applyBorder="1" applyAlignment="1">
      <alignment horizontal="center" vertical="top" wrapText="1"/>
    </xf>
    <xf numFmtId="0" fontId="66" fillId="11" borderId="49" xfId="0" applyFont="1" applyFill="1" applyBorder="1" applyAlignment="1">
      <alignment horizontal="center" vertical="top" wrapText="1"/>
    </xf>
    <xf numFmtId="0" fontId="66" fillId="11" borderId="50" xfId="0" applyFont="1" applyFill="1" applyBorder="1" applyAlignment="1">
      <alignment horizontal="center" vertical="top" wrapText="1"/>
    </xf>
    <xf numFmtId="0" fontId="61" fillId="0" borderId="17" xfId="0" quotePrefix="1" applyFont="1" applyBorder="1" applyAlignment="1">
      <alignment horizontal="left" vertical="top" wrapText="1"/>
    </xf>
    <xf numFmtId="0" fontId="61" fillId="0" borderId="13" xfId="0" quotePrefix="1" applyFont="1" applyBorder="1" applyAlignment="1">
      <alignment horizontal="left" vertical="top" wrapText="1"/>
    </xf>
    <xf numFmtId="0" fontId="61" fillId="0" borderId="18" xfId="0" quotePrefix="1" applyFont="1" applyBorder="1" applyAlignment="1">
      <alignment horizontal="left" vertical="top" wrapText="1"/>
    </xf>
    <xf numFmtId="0" fontId="61" fillId="0" borderId="33" xfId="0" quotePrefix="1" applyFont="1" applyBorder="1" applyAlignment="1">
      <alignment horizontal="left" vertical="top" wrapText="1"/>
    </xf>
    <xf numFmtId="0" fontId="61" fillId="0" borderId="13" xfId="0" applyFont="1" applyBorder="1" applyAlignment="1">
      <alignment horizontal="left" vertical="top" wrapText="1"/>
    </xf>
    <xf numFmtId="0" fontId="2" fillId="2" borderId="24" xfId="0" applyFont="1" applyFill="1" applyBorder="1" applyAlignment="1">
      <alignment horizontal="center"/>
    </xf>
    <xf numFmtId="0" fontId="65" fillId="0" borderId="42" xfId="0" applyFont="1" applyBorder="1" applyAlignment="1">
      <alignment horizontal="center" vertical="center" wrapText="1"/>
    </xf>
    <xf numFmtId="0" fontId="65" fillId="0" borderId="43" xfId="0" applyFont="1" applyBorder="1" applyAlignment="1">
      <alignment horizontal="center" vertical="center" wrapText="1"/>
    </xf>
    <xf numFmtId="0" fontId="65" fillId="0" borderId="44" xfId="0" applyFont="1" applyBorder="1" applyAlignment="1">
      <alignment horizontal="center" vertical="center" wrapText="1"/>
    </xf>
    <xf numFmtId="0" fontId="2" fillId="0" borderId="39" xfId="0" applyFont="1" applyBorder="1" applyAlignment="1">
      <alignment horizontal="left" vertical="center" wrapText="1"/>
    </xf>
    <xf numFmtId="0" fontId="2" fillId="0" borderId="49" xfId="0" applyFont="1" applyBorder="1" applyAlignment="1">
      <alignment horizontal="left" vertical="center" wrapText="1"/>
    </xf>
    <xf numFmtId="0" fontId="2" fillId="0" borderId="50" xfId="0" applyFont="1" applyBorder="1" applyAlignment="1">
      <alignment horizontal="left" vertical="center" wrapText="1"/>
    </xf>
    <xf numFmtId="0" fontId="2" fillId="0" borderId="57"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41" fillId="2" borderId="0" xfId="0" applyFont="1" applyFill="1" applyAlignment="1">
      <alignment horizontal="right" wrapText="1"/>
    </xf>
    <xf numFmtId="0" fontId="0" fillId="2" borderId="0" xfId="0" applyFill="1" applyAlignment="1">
      <alignment horizontal="right" wrapText="1"/>
    </xf>
    <xf numFmtId="0" fontId="63" fillId="2" borderId="0" xfId="0" applyFont="1" applyFill="1" applyAlignment="1">
      <alignment horizontal="right"/>
    </xf>
    <xf numFmtId="0" fontId="45" fillId="0" borderId="0" xfId="0" applyFont="1" applyAlignment="1">
      <alignment horizontal="center" vertical="center" wrapText="1"/>
    </xf>
    <xf numFmtId="0" fontId="47" fillId="0" borderId="1" xfId="14" applyFont="1" applyBorder="1" applyAlignment="1">
      <alignment horizontal="center" vertical="top" wrapText="1"/>
    </xf>
    <xf numFmtId="0" fontId="51" fillId="0" borderId="1" xfId="14" applyFont="1" applyBorder="1" applyAlignment="1">
      <alignment horizontal="center" vertical="center" wrapText="1"/>
    </xf>
    <xf numFmtId="0" fontId="51" fillId="0" borderId="1" xfId="13" applyFont="1" applyBorder="1" applyAlignment="1">
      <alignment horizontal="center" vertical="center" wrapText="1"/>
    </xf>
    <xf numFmtId="0" fontId="48" fillId="0" borderId="1" xfId="14" applyFont="1" applyBorder="1" applyAlignment="1">
      <alignment horizontal="center" vertical="top" wrapText="1"/>
    </xf>
    <xf numFmtId="0" fontId="9" fillId="2" borderId="0" xfId="0" applyFont="1" applyFill="1" applyAlignment="1">
      <alignment horizontal="left" vertical="center" wrapText="1"/>
    </xf>
    <xf numFmtId="0" fontId="71" fillId="0" borderId="45" xfId="0" applyFont="1" applyBorder="1" applyAlignment="1">
      <alignment horizontal="justify" vertical="center" wrapText="1"/>
    </xf>
    <xf numFmtId="0" fontId="71" fillId="0" borderId="46" xfId="0" applyFont="1" applyBorder="1" applyAlignment="1">
      <alignment horizontal="justify" vertical="center" wrapText="1"/>
    </xf>
    <xf numFmtId="0" fontId="73" fillId="2" borderId="6" xfId="0" applyFont="1" applyFill="1" applyBorder="1" applyAlignment="1">
      <alignment horizontal="left" vertical="center" wrapText="1"/>
    </xf>
    <xf numFmtId="0" fontId="73" fillId="2" borderId="7" xfId="0" applyFont="1" applyFill="1" applyBorder="1" applyAlignment="1">
      <alignment horizontal="left" vertical="center" wrapText="1"/>
    </xf>
    <xf numFmtId="0" fontId="11" fillId="2" borderId="6" xfId="0" applyFont="1" applyFill="1" applyBorder="1" applyAlignment="1">
      <alignment horizontal="justify" vertical="center" wrapText="1"/>
    </xf>
    <xf numFmtId="0" fontId="74" fillId="2" borderId="7" xfId="0" applyFont="1" applyFill="1" applyBorder="1" applyAlignment="1">
      <alignment vertical="top" wrapText="1"/>
    </xf>
    <xf numFmtId="0" fontId="71" fillId="2" borderId="6" xfId="0" applyFont="1" applyFill="1" applyBorder="1" applyAlignment="1">
      <alignment horizontal="left" vertical="center" wrapText="1"/>
    </xf>
    <xf numFmtId="0" fontId="9" fillId="2" borderId="6" xfId="0" applyFont="1" applyFill="1" applyBorder="1" applyAlignment="1">
      <alignment horizontal="justify" vertical="center" wrapText="1"/>
    </xf>
    <xf numFmtId="0" fontId="15" fillId="2" borderId="7" xfId="0" applyFont="1" applyFill="1" applyBorder="1"/>
    <xf numFmtId="0" fontId="12" fillId="2" borderId="0" xfId="0" applyFont="1" applyFill="1" applyAlignment="1">
      <alignment horizontal="right"/>
    </xf>
    <xf numFmtId="0" fontId="12" fillId="2" borderId="7" xfId="0" applyFont="1" applyFill="1" applyBorder="1"/>
    <xf numFmtId="0" fontId="15" fillId="2" borderId="0" xfId="0" applyFont="1" applyFill="1" applyAlignment="1">
      <alignment horizontal="center"/>
    </xf>
    <xf numFmtId="0" fontId="15" fillId="2" borderId="7" xfId="0" applyFont="1" applyFill="1" applyBorder="1" applyAlignment="1">
      <alignment horizontal="center"/>
    </xf>
    <xf numFmtId="0" fontId="13" fillId="2" borderId="10" xfId="0" applyFont="1" applyFill="1" applyBorder="1" applyAlignment="1">
      <alignment horizontal="left" vertical="top"/>
    </xf>
    <xf numFmtId="0" fontId="13" fillId="2" borderId="21" xfId="0" applyFont="1" applyFill="1" applyBorder="1" applyAlignment="1">
      <alignment horizontal="left" vertical="top" wrapText="1"/>
    </xf>
    <xf numFmtId="14" fontId="18" fillId="2" borderId="0" xfId="0" applyNumberFormat="1" applyFont="1" applyFill="1" applyAlignment="1">
      <alignment horizontal="center" vertical="top" wrapText="1"/>
    </xf>
    <xf numFmtId="0" fontId="18" fillId="2" borderId="7" xfId="0" applyFont="1" applyFill="1" applyBorder="1" applyAlignment="1">
      <alignment horizontal="center" vertical="top" wrapText="1"/>
    </xf>
    <xf numFmtId="0" fontId="15" fillId="0" borderId="0" xfId="0" applyFont="1" applyBorder="1" applyAlignment="1">
      <alignment horizontal="left" vertical="top" wrapText="1"/>
    </xf>
    <xf numFmtId="0" fontId="15" fillId="2" borderId="0" xfId="0" applyFont="1" applyFill="1" applyBorder="1" applyAlignment="1">
      <alignment horizontal="left" vertical="top"/>
    </xf>
    <xf numFmtId="0" fontId="29" fillId="2" borderId="9" xfId="1" applyFont="1" applyFill="1" applyBorder="1" applyAlignment="1">
      <alignment horizontal="left" vertical="top"/>
    </xf>
    <xf numFmtId="0" fontId="29" fillId="2" borderId="10" xfId="1" applyFont="1" applyFill="1" applyBorder="1" applyAlignment="1">
      <alignment horizontal="left" vertical="top"/>
    </xf>
    <xf numFmtId="0" fontId="2" fillId="0" borderId="0" xfId="6" applyAlignment="1">
      <alignment horizontal="center" vertical="center" wrapText="1"/>
    </xf>
    <xf numFmtId="0" fontId="2" fillId="2" borderId="11" xfId="6" applyFill="1" applyBorder="1" applyAlignment="1">
      <alignment horizontal="center" vertical="center"/>
    </xf>
    <xf numFmtId="49" fontId="2" fillId="2" borderId="1" xfId="6" applyNumberFormat="1" applyFill="1" applyBorder="1" applyAlignment="1">
      <alignment horizontal="center" vertical="top" wrapText="1"/>
    </xf>
    <xf numFmtId="49" fontId="2" fillId="0" borderId="1" xfId="6" applyNumberFormat="1" applyBorder="1" applyAlignment="1">
      <alignment horizontal="left" vertical="top" wrapText="1"/>
    </xf>
    <xf numFmtId="0" fontId="2" fillId="0" borderId="1" xfId="6" applyBorder="1" applyAlignment="1">
      <alignment horizontal="left" vertical="top" wrapText="1"/>
    </xf>
    <xf numFmtId="0" fontId="2" fillId="0" borderId="1" xfId="6" applyBorder="1" applyAlignment="1">
      <alignment horizontal="center" vertical="center" wrapText="1"/>
    </xf>
    <xf numFmtId="1" fontId="2" fillId="0" borderId="1" xfId="6" applyNumberFormat="1" applyBorder="1" applyAlignment="1">
      <alignment horizontal="center" vertical="center" wrapText="1"/>
    </xf>
    <xf numFmtId="0" fontId="2" fillId="0" borderId="1" xfId="6" applyBorder="1" applyAlignment="1">
      <alignment horizontal="left" vertical="top"/>
    </xf>
    <xf numFmtId="0" fontId="2" fillId="2" borderId="66" xfId="6" applyFill="1" applyBorder="1" applyAlignment="1">
      <alignment horizontal="center" vertical="center"/>
    </xf>
    <xf numFmtId="49" fontId="2" fillId="0" borderId="1" xfId="6" applyNumberFormat="1" applyBorder="1" applyAlignment="1">
      <alignment horizontal="center" vertical="center" wrapText="1"/>
    </xf>
    <xf numFmtId="0" fontId="2" fillId="0" borderId="1" xfId="6" applyBorder="1" applyAlignment="1">
      <alignment horizontal="center" vertical="center"/>
    </xf>
    <xf numFmtId="0" fontId="2" fillId="2" borderId="41" xfId="6" applyFill="1" applyBorder="1" applyAlignment="1">
      <alignment horizontal="center" vertical="center"/>
    </xf>
    <xf numFmtId="0" fontId="2" fillId="0" borderId="11" xfId="6" applyBorder="1" applyAlignment="1">
      <alignment horizontal="center" vertical="center"/>
    </xf>
    <xf numFmtId="0" fontId="2" fillId="0" borderId="66" xfId="6" applyBorder="1" applyAlignment="1">
      <alignment horizontal="center" vertical="center"/>
    </xf>
    <xf numFmtId="0" fontId="9" fillId="0" borderId="1" xfId="6" applyFont="1" applyBorder="1" applyAlignment="1">
      <alignment horizontal="left" vertical="top" wrapText="1"/>
    </xf>
    <xf numFmtId="0" fontId="2" fillId="0" borderId="41" xfId="6" applyBorder="1" applyAlignment="1">
      <alignment horizontal="center" vertical="center"/>
    </xf>
    <xf numFmtId="0" fontId="2" fillId="0" borderId="1" xfId="14" applyFont="1" applyBorder="1" applyAlignment="1">
      <alignment horizontal="center" vertical="top" wrapText="1"/>
    </xf>
    <xf numFmtId="0" fontId="57" fillId="0" borderId="1" xfId="13" applyFont="1" applyBorder="1" applyAlignment="1">
      <alignment vertical="top" wrapText="1"/>
    </xf>
    <xf numFmtId="0" fontId="2" fillId="0" borderId="1" xfId="13" applyBorder="1" applyAlignment="1">
      <alignment horizontal="center" vertical="top" wrapText="1"/>
    </xf>
    <xf numFmtId="0" fontId="2" fillId="0" borderId="1" xfId="6" applyBorder="1" applyAlignment="1">
      <alignment vertical="top"/>
    </xf>
    <xf numFmtId="0" fontId="75" fillId="2" borderId="0" xfId="6" applyFont="1" applyFill="1" applyAlignment="1">
      <alignment horizontal="right" vertical="top"/>
    </xf>
    <xf numFmtId="0" fontId="60" fillId="2" borderId="1" xfId="6" applyFont="1" applyFill="1" applyBorder="1" applyAlignment="1">
      <alignment horizontal="center" vertical="top"/>
    </xf>
    <xf numFmtId="49" fontId="56" fillId="0" borderId="53" xfId="0" applyNumberFormat="1" applyFont="1" applyBorder="1" applyAlignment="1">
      <alignment horizontal="center" vertical="center"/>
    </xf>
    <xf numFmtId="4" fontId="2" fillId="0" borderId="11" xfId="0" applyNumberFormat="1" applyFont="1" applyBorder="1" applyAlignment="1" applyProtection="1">
      <alignment horizontal="center" vertical="center"/>
      <protection locked="0"/>
    </xf>
    <xf numFmtId="4" fontId="56" fillId="2" borderId="67" xfId="0" applyNumberFormat="1" applyFont="1" applyFill="1" applyBorder="1" applyAlignment="1">
      <alignment horizontal="center" vertical="center"/>
    </xf>
    <xf numFmtId="0" fontId="57" fillId="0" borderId="41" xfId="0" applyNumberFormat="1" applyFont="1" applyBorder="1" applyAlignment="1">
      <alignment horizontal="left" vertical="center" wrapText="1"/>
    </xf>
    <xf numFmtId="0" fontId="57" fillId="0" borderId="38" xfId="0" applyFont="1" applyBorder="1" applyAlignment="1">
      <alignment horizontal="left" vertical="center" wrapText="1"/>
    </xf>
    <xf numFmtId="4" fontId="2" fillId="0" borderId="38" xfId="0" applyNumberFormat="1" applyFont="1" applyBorder="1" applyAlignment="1" applyProtection="1">
      <alignment horizontal="center" vertical="center"/>
      <protection locked="0"/>
    </xf>
    <xf numFmtId="1" fontId="57" fillId="0" borderId="36" xfId="0" applyNumberFormat="1" applyFont="1" applyBorder="1" applyAlignment="1">
      <alignment horizontal="center" vertical="center"/>
    </xf>
    <xf numFmtId="1" fontId="57" fillId="0" borderId="38" xfId="0" applyNumberFormat="1" applyFont="1" applyBorder="1" applyAlignment="1">
      <alignment horizontal="center" vertical="center"/>
    </xf>
    <xf numFmtId="4" fontId="2" fillId="0" borderId="66" xfId="0" applyNumberFormat="1" applyFont="1" applyBorder="1" applyAlignment="1" applyProtection="1">
      <alignment horizontal="center" vertical="center"/>
      <protection locked="0"/>
    </xf>
    <xf numFmtId="49" fontId="57" fillId="0" borderId="36" xfId="0" applyNumberFormat="1" applyFont="1" applyBorder="1" applyAlignment="1">
      <alignment horizontal="left" vertical="center" wrapText="1"/>
    </xf>
    <xf numFmtId="49" fontId="57" fillId="0" borderId="1" xfId="0" applyNumberFormat="1" applyFont="1" applyBorder="1" applyAlignment="1">
      <alignment horizontal="left" vertical="center" wrapText="1"/>
    </xf>
    <xf numFmtId="49" fontId="57" fillId="0" borderId="12" xfId="0" applyNumberFormat="1" applyFont="1" applyBorder="1" applyAlignment="1">
      <alignment horizontal="left" vertical="center" wrapText="1"/>
    </xf>
    <xf numFmtId="0" fontId="51" fillId="0" borderId="0" xfId="0" applyFont="1" applyBorder="1" applyAlignment="1">
      <alignment horizontal="center" vertical="center"/>
    </xf>
    <xf numFmtId="4" fontId="56" fillId="2" borderId="0" xfId="0" applyNumberFormat="1" applyFont="1" applyFill="1" applyBorder="1" applyAlignment="1">
      <alignment horizontal="center" vertical="center"/>
    </xf>
    <xf numFmtId="0" fontId="0" fillId="0" borderId="0" xfId="0" applyBorder="1"/>
    <xf numFmtId="0" fontId="58" fillId="2" borderId="0" xfId="0" applyFont="1" applyFill="1" applyAlignment="1">
      <alignment horizontal="left" vertical="center" wrapText="1"/>
    </xf>
    <xf numFmtId="166" fontId="2" fillId="2" borderId="0" xfId="0" applyNumberFormat="1" applyFont="1" applyFill="1" applyAlignment="1">
      <alignment horizontal="center" vertical="center"/>
    </xf>
    <xf numFmtId="0" fontId="2" fillId="2" borderId="1" xfId="0" applyFont="1" applyFill="1" applyBorder="1" applyAlignment="1">
      <alignment horizontal="center" vertical="center"/>
    </xf>
    <xf numFmtId="0" fontId="61" fillId="0" borderId="45" xfId="0" quotePrefix="1" applyFont="1" applyBorder="1" applyAlignment="1">
      <alignment horizontal="center" vertical="center" wrapText="1"/>
    </xf>
    <xf numFmtId="0" fontId="57" fillId="2" borderId="56" xfId="0" applyFont="1" applyFill="1" applyBorder="1" applyAlignment="1">
      <alignment horizontal="center" vertical="center" wrapText="1"/>
    </xf>
    <xf numFmtId="0" fontId="57" fillId="2" borderId="57" xfId="0" applyFont="1" applyFill="1" applyBorder="1" applyAlignment="1">
      <alignment horizontal="left" vertical="top" wrapText="1"/>
    </xf>
    <xf numFmtId="0" fontId="57" fillId="2" borderId="58" xfId="0" applyFont="1" applyFill="1" applyBorder="1" applyAlignment="1">
      <alignment horizontal="left" vertical="top" wrapText="1"/>
    </xf>
    <xf numFmtId="0" fontId="57" fillId="2" borderId="59" xfId="0" applyFont="1" applyFill="1" applyBorder="1" applyAlignment="1">
      <alignment horizontal="left" vertical="top" wrapText="1"/>
    </xf>
    <xf numFmtId="0" fontId="57" fillId="2" borderId="15" xfId="0" applyFont="1" applyFill="1" applyBorder="1" applyAlignment="1">
      <alignment horizontal="left" vertical="top" wrapText="1"/>
    </xf>
    <xf numFmtId="0" fontId="0" fillId="2" borderId="15" xfId="0" applyFont="1" applyFill="1" applyBorder="1" applyAlignment="1">
      <alignment horizontal="left"/>
    </xf>
    <xf numFmtId="0" fontId="0" fillId="2" borderId="23" xfId="0" applyFont="1" applyFill="1" applyBorder="1" applyAlignment="1">
      <alignment horizontal="left"/>
    </xf>
    <xf numFmtId="0" fontId="68" fillId="2" borderId="30" xfId="0" quotePrefix="1" applyFont="1" applyFill="1" applyBorder="1" applyAlignment="1">
      <alignment horizontal="center" vertical="center" wrapText="1"/>
    </xf>
    <xf numFmtId="0" fontId="68" fillId="2" borderId="31" xfId="0" quotePrefix="1" applyFont="1" applyFill="1" applyBorder="1" applyAlignment="1">
      <alignment horizontal="left" vertical="top" wrapText="1"/>
    </xf>
    <xf numFmtId="0" fontId="68" fillId="2" borderId="31" xfId="0" quotePrefix="1" applyFont="1" applyFill="1" applyBorder="1" applyAlignment="1">
      <alignment vertical="top" wrapText="1"/>
    </xf>
    <xf numFmtId="0" fontId="68" fillId="2" borderId="32" xfId="0" quotePrefix="1" applyFont="1" applyFill="1" applyBorder="1" applyAlignment="1">
      <alignment vertical="top" wrapText="1"/>
    </xf>
    <xf numFmtId="0" fontId="68" fillId="2" borderId="20" xfId="0" quotePrefix="1" applyFont="1" applyFill="1" applyBorder="1" applyAlignment="1">
      <alignment horizontal="center" vertical="center" wrapText="1"/>
    </xf>
    <xf numFmtId="0" fontId="68" fillId="2" borderId="1" xfId="0" quotePrefix="1" applyFont="1" applyFill="1" applyBorder="1" applyAlignment="1">
      <alignment horizontal="left" vertical="top" wrapText="1"/>
    </xf>
    <xf numFmtId="0" fontId="68" fillId="2" borderId="1" xfId="0" quotePrefix="1" applyFont="1" applyFill="1" applyBorder="1" applyAlignment="1">
      <alignment vertical="top" wrapText="1"/>
    </xf>
    <xf numFmtId="0" fontId="68" fillId="2" borderId="21" xfId="0" quotePrefix="1" applyFont="1" applyFill="1" applyBorder="1" applyAlignment="1">
      <alignment vertical="top" wrapText="1"/>
    </xf>
    <xf numFmtId="0" fontId="61" fillId="2" borderId="15" xfId="0" applyFont="1" applyFill="1" applyBorder="1" applyAlignment="1">
      <alignment horizontal="left" vertical="top" wrapText="1"/>
    </xf>
    <xf numFmtId="0" fontId="61" fillId="2" borderId="15" xfId="0" applyFont="1" applyFill="1" applyBorder="1" applyAlignment="1">
      <alignment vertical="top" wrapText="1"/>
    </xf>
    <xf numFmtId="0" fontId="61" fillId="2" borderId="23" xfId="0" applyFont="1" applyFill="1" applyBorder="1" applyAlignment="1">
      <alignment vertical="top" wrapText="1"/>
    </xf>
    <xf numFmtId="0" fontId="68" fillId="2" borderId="22" xfId="0" quotePrefix="1" applyFont="1" applyFill="1" applyBorder="1" applyAlignment="1">
      <alignment horizontal="center" vertical="center" wrapText="1"/>
    </xf>
    <xf numFmtId="49" fontId="56" fillId="0" borderId="1" xfId="0" applyNumberFormat="1" applyFont="1" applyBorder="1" applyAlignment="1">
      <alignment horizontal="center" vertical="center"/>
    </xf>
    <xf numFmtId="4" fontId="2" fillId="0" borderId="41" xfId="0" applyNumberFormat="1" applyFont="1" applyBorder="1" applyAlignment="1" applyProtection="1">
      <alignment horizontal="center" vertical="center"/>
      <protection locked="0"/>
    </xf>
    <xf numFmtId="14" fontId="2" fillId="2" borderId="0" xfId="0" applyNumberFormat="1" applyFont="1" applyFill="1" applyAlignment="1">
      <alignment horizontal="center" vertical="center"/>
    </xf>
    <xf numFmtId="0" fontId="2" fillId="2" borderId="38" xfId="0" applyFont="1" applyFill="1" applyBorder="1" applyAlignment="1">
      <alignment horizontal="center" vertical="center"/>
    </xf>
    <xf numFmtId="14" fontId="65" fillId="2" borderId="14" xfId="0" applyNumberFormat="1" applyFont="1" applyFill="1" applyBorder="1" applyAlignment="1">
      <alignment horizontal="center" vertical="center" wrapText="1"/>
    </xf>
    <xf numFmtId="0" fontId="61" fillId="2" borderId="1" xfId="0" applyFont="1" applyFill="1" applyBorder="1" applyAlignment="1">
      <alignment horizontal="center" vertical="center" wrapText="1"/>
    </xf>
    <xf numFmtId="0" fontId="61" fillId="2" borderId="17" xfId="0" applyFont="1" applyFill="1" applyBorder="1" applyAlignment="1">
      <alignment horizontal="left" vertical="top" wrapText="1"/>
    </xf>
    <xf numFmtId="0" fontId="61" fillId="2" borderId="2" xfId="0" applyFont="1" applyFill="1" applyBorder="1" applyAlignment="1">
      <alignment horizontal="left" vertical="top" wrapText="1"/>
    </xf>
    <xf numFmtId="0" fontId="61" fillId="2" borderId="19" xfId="0" applyFont="1" applyFill="1" applyBorder="1" applyAlignment="1">
      <alignment horizontal="left" vertical="top" wrapText="1"/>
    </xf>
    <xf numFmtId="0" fontId="61" fillId="2" borderId="35" xfId="0" quotePrefix="1" applyFont="1" applyFill="1" applyBorder="1" applyAlignment="1">
      <alignment horizontal="center" vertical="center" wrapText="1"/>
    </xf>
    <xf numFmtId="0" fontId="67" fillId="2" borderId="48" xfId="0" quotePrefix="1" applyFont="1" applyFill="1" applyBorder="1" applyAlignment="1">
      <alignment horizontal="center" vertical="center" wrapText="1"/>
    </xf>
    <xf numFmtId="0" fontId="67" fillId="2" borderId="31" xfId="0" quotePrefix="1" applyFont="1" applyFill="1" applyBorder="1" applyAlignment="1">
      <alignment horizontal="center" vertical="center" wrapText="1"/>
    </xf>
    <xf numFmtId="0" fontId="67" fillId="2" borderId="31" xfId="0" applyFont="1" applyFill="1" applyBorder="1" applyAlignment="1">
      <alignment horizontal="center" vertical="top" wrapText="1"/>
    </xf>
    <xf numFmtId="0" fontId="67" fillId="2" borderId="32" xfId="0" applyFont="1" applyFill="1" applyBorder="1" applyAlignment="1">
      <alignment horizontal="center" vertical="top" wrapText="1"/>
    </xf>
    <xf numFmtId="0" fontId="61" fillId="2" borderId="56" xfId="0" quotePrefix="1" applyFont="1" applyFill="1" applyBorder="1" applyAlignment="1">
      <alignment horizontal="center" vertical="center" wrapText="1"/>
    </xf>
    <xf numFmtId="0" fontId="10" fillId="0" borderId="42" xfId="0" applyFont="1" applyBorder="1" applyAlignment="1">
      <alignment horizontal="left" vertical="center" wrapText="1"/>
    </xf>
    <xf numFmtId="0" fontId="10" fillId="0" borderId="43" xfId="0" applyFont="1" applyBorder="1" applyAlignment="1">
      <alignment horizontal="left" vertical="center" wrapText="1"/>
    </xf>
    <xf numFmtId="0" fontId="10" fillId="0" borderId="44" xfId="0" applyFont="1" applyBorder="1" applyAlignment="1">
      <alignment horizontal="left" vertical="center" wrapText="1"/>
    </xf>
    <xf numFmtId="0" fontId="57" fillId="0" borderId="38" xfId="0" applyFont="1" applyBorder="1" applyAlignment="1">
      <alignment horizontal="left" vertical="top" wrapText="1"/>
    </xf>
    <xf numFmtId="0" fontId="57" fillId="0" borderId="1" xfId="0" applyFont="1" applyBorder="1" applyAlignment="1">
      <alignment horizontal="left" vertical="top" wrapText="1"/>
    </xf>
    <xf numFmtId="0" fontId="57" fillId="0" borderId="15" xfId="0" applyFont="1" applyBorder="1" applyAlignment="1">
      <alignment horizontal="left" vertical="top" wrapText="1"/>
    </xf>
    <xf numFmtId="0" fontId="12" fillId="2" borderId="21" xfId="0" applyFont="1" applyFill="1" applyBorder="1" applyAlignment="1">
      <alignment horizontal="left" vertical="top"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25">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png"/><Relationship Id="rId18" Type="http://schemas.openxmlformats.org/officeDocument/2006/relationships/image" Target="../media/image19.jpeg"/><Relationship Id="rId3" Type="http://schemas.openxmlformats.org/officeDocument/2006/relationships/image" Target="../media/image4.png"/><Relationship Id="rId21" Type="http://schemas.openxmlformats.org/officeDocument/2006/relationships/image" Target="../media/image22.png"/><Relationship Id="rId7" Type="http://schemas.openxmlformats.org/officeDocument/2006/relationships/image" Target="../media/image8.emf"/><Relationship Id="rId12" Type="http://schemas.openxmlformats.org/officeDocument/2006/relationships/image" Target="../media/image13.png"/><Relationship Id="rId17" Type="http://schemas.openxmlformats.org/officeDocument/2006/relationships/image" Target="../media/image18.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1" Type="http://schemas.openxmlformats.org/officeDocument/2006/relationships/image" Target="../media/image2.png"/><Relationship Id="rId6" Type="http://schemas.openxmlformats.org/officeDocument/2006/relationships/image" Target="../media/image7.jpe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emf"/><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emf"/><Relationship Id="rId14"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47625</xdr:colOff>
      <xdr:row>1</xdr:row>
      <xdr:rowOff>95250</xdr:rowOff>
    </xdr:from>
    <xdr:to>
      <xdr:col>9</xdr:col>
      <xdr:colOff>2380379</xdr:colOff>
      <xdr:row>1</xdr:row>
      <xdr:rowOff>3733800</xdr:rowOff>
    </xdr:to>
    <xdr:pic>
      <xdr:nvPicPr>
        <xdr:cNvPr id="2" name="Picture 1">
          <a:extLst>
            <a:ext uri="{FF2B5EF4-FFF2-40B4-BE49-F238E27FC236}">
              <a16:creationId xmlns:a16="http://schemas.microsoft.com/office/drawing/2014/main" id="{F09E9C65-A019-4E92-BF6B-673D04AF19DB}"/>
            </a:ext>
          </a:extLst>
        </xdr:cNvPr>
        <xdr:cNvPicPr>
          <a:picLocks noChangeAspect="1"/>
        </xdr:cNvPicPr>
      </xdr:nvPicPr>
      <xdr:blipFill>
        <a:blip xmlns:r="http://schemas.openxmlformats.org/officeDocument/2006/relationships" r:embed="rId1"/>
        <a:stretch>
          <a:fillRect/>
        </a:stretch>
      </xdr:blipFill>
      <xdr:spPr>
        <a:xfrm>
          <a:off x="23085425" y="1314450"/>
          <a:ext cx="2335929" cy="3638550"/>
        </a:xfrm>
        <a:prstGeom prst="rect">
          <a:avLst/>
        </a:prstGeom>
      </xdr:spPr>
    </xdr:pic>
    <xdr:clientData/>
  </xdr:twoCellAnchor>
  <xdr:twoCellAnchor editAs="oneCell">
    <xdr:from>
      <xdr:col>9</xdr:col>
      <xdr:colOff>76200</xdr:colOff>
      <xdr:row>2</xdr:row>
      <xdr:rowOff>653143</xdr:rowOff>
    </xdr:from>
    <xdr:to>
      <xdr:col>9</xdr:col>
      <xdr:colOff>2688771</xdr:colOff>
      <xdr:row>2</xdr:row>
      <xdr:rowOff>2431352</xdr:rowOff>
    </xdr:to>
    <xdr:pic>
      <xdr:nvPicPr>
        <xdr:cNvPr id="3" name="Picture 2">
          <a:extLst>
            <a:ext uri="{FF2B5EF4-FFF2-40B4-BE49-F238E27FC236}">
              <a16:creationId xmlns:a16="http://schemas.microsoft.com/office/drawing/2014/main" id="{B947BF65-00D4-4757-BBAD-F9718F93D70E}"/>
            </a:ext>
          </a:extLst>
        </xdr:cNvPr>
        <xdr:cNvPicPr>
          <a:picLocks noChangeAspect="1"/>
        </xdr:cNvPicPr>
      </xdr:nvPicPr>
      <xdr:blipFill>
        <a:blip xmlns:r="http://schemas.openxmlformats.org/officeDocument/2006/relationships" r:embed="rId2"/>
        <a:stretch>
          <a:fillRect/>
        </a:stretch>
      </xdr:blipFill>
      <xdr:spPr>
        <a:xfrm>
          <a:off x="23117175" y="5733143"/>
          <a:ext cx="2612571" cy="1771859"/>
        </a:xfrm>
        <a:prstGeom prst="rect">
          <a:avLst/>
        </a:prstGeom>
      </xdr:spPr>
    </xdr:pic>
    <xdr:clientData/>
  </xdr:twoCellAnchor>
  <xdr:twoCellAnchor editAs="oneCell">
    <xdr:from>
      <xdr:col>9</xdr:col>
      <xdr:colOff>217715</xdr:colOff>
      <xdr:row>3</xdr:row>
      <xdr:rowOff>566057</xdr:rowOff>
    </xdr:from>
    <xdr:to>
      <xdr:col>9</xdr:col>
      <xdr:colOff>2370300</xdr:colOff>
      <xdr:row>3</xdr:row>
      <xdr:rowOff>2940957</xdr:rowOff>
    </xdr:to>
    <xdr:pic>
      <xdr:nvPicPr>
        <xdr:cNvPr id="4" name="Picture 3">
          <a:extLst>
            <a:ext uri="{FF2B5EF4-FFF2-40B4-BE49-F238E27FC236}">
              <a16:creationId xmlns:a16="http://schemas.microsoft.com/office/drawing/2014/main" id="{5F9FF3D2-D766-49BC-AD56-9B3A55D6F95D}"/>
            </a:ext>
          </a:extLst>
        </xdr:cNvPr>
        <xdr:cNvPicPr>
          <a:picLocks noChangeAspect="1"/>
        </xdr:cNvPicPr>
      </xdr:nvPicPr>
      <xdr:blipFill>
        <a:blip xmlns:r="http://schemas.openxmlformats.org/officeDocument/2006/relationships" r:embed="rId3"/>
        <a:stretch>
          <a:fillRect/>
        </a:stretch>
      </xdr:blipFill>
      <xdr:spPr>
        <a:xfrm>
          <a:off x="23261865" y="10097407"/>
          <a:ext cx="2152585" cy="2381250"/>
        </a:xfrm>
        <a:prstGeom prst="rect">
          <a:avLst/>
        </a:prstGeom>
      </xdr:spPr>
    </xdr:pic>
    <xdr:clientData/>
  </xdr:twoCellAnchor>
  <xdr:twoCellAnchor editAs="oneCell">
    <xdr:from>
      <xdr:col>9</xdr:col>
      <xdr:colOff>0</xdr:colOff>
      <xdr:row>6</xdr:row>
      <xdr:rowOff>726142</xdr:rowOff>
    </xdr:from>
    <xdr:to>
      <xdr:col>9</xdr:col>
      <xdr:colOff>1569755</xdr:colOff>
      <xdr:row>6</xdr:row>
      <xdr:rowOff>1694330</xdr:rowOff>
    </xdr:to>
    <xdr:pic>
      <xdr:nvPicPr>
        <xdr:cNvPr id="5" name="Picture 4">
          <a:extLst>
            <a:ext uri="{FF2B5EF4-FFF2-40B4-BE49-F238E27FC236}">
              <a16:creationId xmlns:a16="http://schemas.microsoft.com/office/drawing/2014/main" id="{3AF7B3ED-2528-4C88-AC89-61A40E7308B4}"/>
            </a:ext>
          </a:extLst>
        </xdr:cNvPr>
        <xdr:cNvPicPr>
          <a:picLocks noChangeAspect="1"/>
        </xdr:cNvPicPr>
      </xdr:nvPicPr>
      <xdr:blipFill>
        <a:blip xmlns:r="http://schemas.openxmlformats.org/officeDocument/2006/relationships" r:embed="rId4"/>
        <a:stretch>
          <a:fillRect/>
        </a:stretch>
      </xdr:blipFill>
      <xdr:spPr>
        <a:xfrm>
          <a:off x="22975424" y="24529117"/>
          <a:ext cx="1571623" cy="968188"/>
        </a:xfrm>
        <a:prstGeom prst="rect">
          <a:avLst/>
        </a:prstGeom>
      </xdr:spPr>
    </xdr:pic>
    <xdr:clientData/>
  </xdr:twoCellAnchor>
  <xdr:twoCellAnchor editAs="oneCell">
    <xdr:from>
      <xdr:col>9</xdr:col>
      <xdr:colOff>1488141</xdr:colOff>
      <xdr:row>6</xdr:row>
      <xdr:rowOff>152400</xdr:rowOff>
    </xdr:from>
    <xdr:to>
      <xdr:col>9</xdr:col>
      <xdr:colOff>2638861</xdr:colOff>
      <xdr:row>6</xdr:row>
      <xdr:rowOff>4182459</xdr:rowOff>
    </xdr:to>
    <xdr:pic>
      <xdr:nvPicPr>
        <xdr:cNvPr id="6" name="Picture 5">
          <a:extLst>
            <a:ext uri="{FF2B5EF4-FFF2-40B4-BE49-F238E27FC236}">
              <a16:creationId xmlns:a16="http://schemas.microsoft.com/office/drawing/2014/main" id="{CB514117-B804-4A4E-A8A6-EF55DFBF9631}"/>
            </a:ext>
          </a:extLst>
        </xdr:cNvPr>
        <xdr:cNvPicPr>
          <a:picLocks noChangeAspect="1"/>
        </xdr:cNvPicPr>
      </xdr:nvPicPr>
      <xdr:blipFill>
        <a:blip xmlns:r="http://schemas.openxmlformats.org/officeDocument/2006/relationships" r:embed="rId5"/>
        <a:stretch>
          <a:fillRect/>
        </a:stretch>
      </xdr:blipFill>
      <xdr:spPr>
        <a:xfrm>
          <a:off x="24529116" y="23955375"/>
          <a:ext cx="1147545" cy="4026884"/>
        </a:xfrm>
        <a:prstGeom prst="rect">
          <a:avLst/>
        </a:prstGeom>
      </xdr:spPr>
    </xdr:pic>
    <xdr:clientData/>
  </xdr:twoCellAnchor>
  <xdr:twoCellAnchor editAs="oneCell">
    <xdr:from>
      <xdr:col>9</xdr:col>
      <xdr:colOff>123825</xdr:colOff>
      <xdr:row>7</xdr:row>
      <xdr:rowOff>104775</xdr:rowOff>
    </xdr:from>
    <xdr:to>
      <xdr:col>9</xdr:col>
      <xdr:colOff>2450388</xdr:colOff>
      <xdr:row>8</xdr:row>
      <xdr:rowOff>143461</xdr:rowOff>
    </xdr:to>
    <xdr:pic>
      <xdr:nvPicPr>
        <xdr:cNvPr id="7" name="Рисунок 18">
          <a:extLst>
            <a:ext uri="{FF2B5EF4-FFF2-40B4-BE49-F238E27FC236}">
              <a16:creationId xmlns:a16="http://schemas.microsoft.com/office/drawing/2014/main" id="{A3FB38C7-CD3E-4346-B691-29DB0A4729CE}"/>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3693" t="12491" r="25981" b="11111"/>
        <a:stretch/>
      </xdr:blipFill>
      <xdr:spPr>
        <a:xfrm>
          <a:off x="23161625" y="28428950"/>
          <a:ext cx="2326563" cy="1991312"/>
        </a:xfrm>
        <a:prstGeom prst="rect">
          <a:avLst/>
        </a:prstGeom>
      </xdr:spPr>
    </xdr:pic>
    <xdr:clientData/>
  </xdr:twoCellAnchor>
  <xdr:twoCellAnchor editAs="oneCell">
    <xdr:from>
      <xdr:col>9</xdr:col>
      <xdr:colOff>119591</xdr:colOff>
      <xdr:row>8</xdr:row>
      <xdr:rowOff>106891</xdr:rowOff>
    </xdr:from>
    <xdr:to>
      <xdr:col>9</xdr:col>
      <xdr:colOff>2086938</xdr:colOff>
      <xdr:row>8</xdr:row>
      <xdr:rowOff>1713441</xdr:rowOff>
    </xdr:to>
    <xdr:pic>
      <xdr:nvPicPr>
        <xdr:cNvPr id="8" name="Picture 7">
          <a:extLst>
            <a:ext uri="{FF2B5EF4-FFF2-40B4-BE49-F238E27FC236}">
              <a16:creationId xmlns:a16="http://schemas.microsoft.com/office/drawing/2014/main" id="{D61C9A8A-255C-4B86-BEDF-CFABD2B4F3E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163741" y="30383691"/>
          <a:ext cx="1960997" cy="160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257175</xdr:colOff>
      <xdr:row>9</xdr:row>
      <xdr:rowOff>95250</xdr:rowOff>
    </xdr:from>
    <xdr:to>
      <xdr:col>9</xdr:col>
      <xdr:colOff>2391007</xdr:colOff>
      <xdr:row>10</xdr:row>
      <xdr:rowOff>8966</xdr:rowOff>
    </xdr:to>
    <xdr:pic>
      <xdr:nvPicPr>
        <xdr:cNvPr id="9" name="Picture 8">
          <a:extLst>
            <a:ext uri="{FF2B5EF4-FFF2-40B4-BE49-F238E27FC236}">
              <a16:creationId xmlns:a16="http://schemas.microsoft.com/office/drawing/2014/main" id="{66E1398A-D099-40D9-AC7D-548A25822343}"/>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294975" y="32451675"/>
          <a:ext cx="2133832" cy="1583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257174</xdr:colOff>
      <xdr:row>10</xdr:row>
      <xdr:rowOff>142874</xdr:rowOff>
    </xdr:from>
    <xdr:to>
      <xdr:col>9</xdr:col>
      <xdr:colOff>2143518</xdr:colOff>
      <xdr:row>10</xdr:row>
      <xdr:rowOff>3362325</xdr:rowOff>
    </xdr:to>
    <xdr:pic>
      <xdr:nvPicPr>
        <xdr:cNvPr id="10" name="Picture 9">
          <a:extLst>
            <a:ext uri="{FF2B5EF4-FFF2-40B4-BE49-F238E27FC236}">
              <a16:creationId xmlns:a16="http://schemas.microsoft.com/office/drawing/2014/main" id="{D4997304-4C9C-4C2A-A2B9-53C0C3B33BC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3301324" y="34169349"/>
          <a:ext cx="1879994" cy="3213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200025</xdr:colOff>
      <xdr:row>11</xdr:row>
      <xdr:rowOff>36857</xdr:rowOff>
    </xdr:from>
    <xdr:to>
      <xdr:col>9</xdr:col>
      <xdr:colOff>1877338</xdr:colOff>
      <xdr:row>11</xdr:row>
      <xdr:rowOff>2183131</xdr:rowOff>
    </xdr:to>
    <xdr:pic>
      <xdr:nvPicPr>
        <xdr:cNvPr id="11" name="Picture 10">
          <a:extLst>
            <a:ext uri="{FF2B5EF4-FFF2-40B4-BE49-F238E27FC236}">
              <a16:creationId xmlns:a16="http://schemas.microsoft.com/office/drawing/2014/main" id="{6CB01DE7-8C3D-4091-8152-1A0D3BDDCE59}"/>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3237825" y="37955882"/>
          <a:ext cx="1677313" cy="2143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358629</xdr:colOff>
      <xdr:row>13</xdr:row>
      <xdr:rowOff>76200</xdr:rowOff>
    </xdr:from>
    <xdr:to>
      <xdr:col>9</xdr:col>
      <xdr:colOff>2353092</xdr:colOff>
      <xdr:row>13</xdr:row>
      <xdr:rowOff>1676400</xdr:rowOff>
    </xdr:to>
    <xdr:pic>
      <xdr:nvPicPr>
        <xdr:cNvPr id="12" name="Picture 11" descr="A round wooden table with legs&#10;&#10;AI-generated content may be incorrect.">
          <a:extLst>
            <a:ext uri="{FF2B5EF4-FFF2-40B4-BE49-F238E27FC236}">
              <a16:creationId xmlns:a16="http://schemas.microsoft.com/office/drawing/2014/main" id="{5565D2F5-CCC2-494A-B47F-2CA2718A88A5}"/>
            </a:ext>
          </a:extLst>
        </xdr:cNvPr>
        <xdr:cNvPicPr>
          <a:picLocks noChangeAspect="1"/>
        </xdr:cNvPicPr>
      </xdr:nvPicPr>
      <xdr:blipFill>
        <a:blip xmlns:r="http://schemas.openxmlformats.org/officeDocument/2006/relationships" r:embed="rId11"/>
        <a:stretch>
          <a:fillRect/>
        </a:stretch>
      </xdr:blipFill>
      <xdr:spPr>
        <a:xfrm>
          <a:off x="23396429" y="42843450"/>
          <a:ext cx="1994463" cy="1600200"/>
        </a:xfrm>
        <a:prstGeom prst="rect">
          <a:avLst/>
        </a:prstGeom>
      </xdr:spPr>
    </xdr:pic>
    <xdr:clientData/>
  </xdr:twoCellAnchor>
  <xdr:twoCellAnchor editAs="oneCell">
    <xdr:from>
      <xdr:col>9</xdr:col>
      <xdr:colOff>76200</xdr:colOff>
      <xdr:row>16</xdr:row>
      <xdr:rowOff>178815</xdr:rowOff>
    </xdr:from>
    <xdr:to>
      <xdr:col>9</xdr:col>
      <xdr:colOff>2562225</xdr:colOff>
      <xdr:row>16</xdr:row>
      <xdr:rowOff>1343738</xdr:rowOff>
    </xdr:to>
    <xdr:pic>
      <xdr:nvPicPr>
        <xdr:cNvPr id="13" name="Picture 12" descr="A grey couch with metal legs&#10;&#10;AI-generated content may be incorrect.">
          <a:extLst>
            <a:ext uri="{FF2B5EF4-FFF2-40B4-BE49-F238E27FC236}">
              <a16:creationId xmlns:a16="http://schemas.microsoft.com/office/drawing/2014/main" id="{B0FCF655-2E63-4B29-BF6E-B238CBBA06ED}"/>
            </a:ext>
          </a:extLst>
        </xdr:cNvPr>
        <xdr:cNvPicPr>
          <a:picLocks noChangeAspect="1"/>
        </xdr:cNvPicPr>
      </xdr:nvPicPr>
      <xdr:blipFill>
        <a:blip xmlns:r="http://schemas.openxmlformats.org/officeDocument/2006/relationships" r:embed="rId12"/>
        <a:stretch>
          <a:fillRect/>
        </a:stretch>
      </xdr:blipFill>
      <xdr:spPr>
        <a:xfrm>
          <a:off x="23117175" y="48292765"/>
          <a:ext cx="2482850" cy="1158573"/>
        </a:xfrm>
        <a:prstGeom prst="rect">
          <a:avLst/>
        </a:prstGeom>
      </xdr:spPr>
    </xdr:pic>
    <xdr:clientData/>
  </xdr:twoCellAnchor>
  <xdr:twoCellAnchor editAs="oneCell">
    <xdr:from>
      <xdr:col>9</xdr:col>
      <xdr:colOff>200025</xdr:colOff>
      <xdr:row>17</xdr:row>
      <xdr:rowOff>276225</xdr:rowOff>
    </xdr:from>
    <xdr:to>
      <xdr:col>9</xdr:col>
      <xdr:colOff>2331669</xdr:colOff>
      <xdr:row>17</xdr:row>
      <xdr:rowOff>1782811</xdr:rowOff>
    </xdr:to>
    <xdr:pic>
      <xdr:nvPicPr>
        <xdr:cNvPr id="14" name="Picture 13" descr="A black chair with metal legs&#10;&#10;AI-generated content may be incorrect.">
          <a:extLst>
            <a:ext uri="{FF2B5EF4-FFF2-40B4-BE49-F238E27FC236}">
              <a16:creationId xmlns:a16="http://schemas.microsoft.com/office/drawing/2014/main" id="{D09F24F1-077D-4791-8B07-9D41E786CB03}"/>
            </a:ext>
          </a:extLst>
        </xdr:cNvPr>
        <xdr:cNvPicPr>
          <a:picLocks noChangeAspect="1"/>
        </xdr:cNvPicPr>
      </xdr:nvPicPr>
      <xdr:blipFill>
        <a:blip xmlns:r="http://schemas.openxmlformats.org/officeDocument/2006/relationships" r:embed="rId13"/>
        <a:stretch>
          <a:fillRect/>
        </a:stretch>
      </xdr:blipFill>
      <xdr:spPr>
        <a:xfrm>
          <a:off x="23237825" y="49812575"/>
          <a:ext cx="2137994" cy="1506586"/>
        </a:xfrm>
        <a:prstGeom prst="rect">
          <a:avLst/>
        </a:prstGeom>
      </xdr:spPr>
    </xdr:pic>
    <xdr:clientData/>
  </xdr:twoCellAnchor>
  <xdr:twoCellAnchor editAs="oneCell">
    <xdr:from>
      <xdr:col>9</xdr:col>
      <xdr:colOff>486335</xdr:colOff>
      <xdr:row>22</xdr:row>
      <xdr:rowOff>35859</xdr:rowOff>
    </xdr:from>
    <xdr:to>
      <xdr:col>9</xdr:col>
      <xdr:colOff>2143685</xdr:colOff>
      <xdr:row>22</xdr:row>
      <xdr:rowOff>1378998</xdr:rowOff>
    </xdr:to>
    <xdr:pic>
      <xdr:nvPicPr>
        <xdr:cNvPr id="15" name="Рисунок 39">
          <a:extLst>
            <a:ext uri="{FF2B5EF4-FFF2-40B4-BE49-F238E27FC236}">
              <a16:creationId xmlns:a16="http://schemas.microsoft.com/office/drawing/2014/main" id="{E89C64B1-FEFA-4D5B-A992-2E3069E9438D}"/>
            </a:ext>
          </a:extLst>
        </xdr:cNvPr>
        <xdr:cNvPicPr>
          <a:picLocks noChangeAspect="1"/>
        </xdr:cNvPicPr>
      </xdr:nvPicPr>
      <xdr:blipFill>
        <a:blip xmlns:r="http://schemas.openxmlformats.org/officeDocument/2006/relationships" r:embed="rId14"/>
        <a:stretch>
          <a:fillRect/>
        </a:stretch>
      </xdr:blipFill>
      <xdr:spPr>
        <a:xfrm>
          <a:off x="23524135" y="59519484"/>
          <a:ext cx="1657350" cy="1346314"/>
        </a:xfrm>
        <a:prstGeom prst="rect">
          <a:avLst/>
        </a:prstGeom>
      </xdr:spPr>
    </xdr:pic>
    <xdr:clientData/>
  </xdr:twoCellAnchor>
  <xdr:twoCellAnchor editAs="oneCell">
    <xdr:from>
      <xdr:col>9</xdr:col>
      <xdr:colOff>123825</xdr:colOff>
      <xdr:row>20</xdr:row>
      <xdr:rowOff>247650</xdr:rowOff>
    </xdr:from>
    <xdr:to>
      <xdr:col>9</xdr:col>
      <xdr:colOff>2599128</xdr:colOff>
      <xdr:row>20</xdr:row>
      <xdr:rowOff>1571625</xdr:rowOff>
    </xdr:to>
    <xdr:pic>
      <xdr:nvPicPr>
        <xdr:cNvPr id="16" name="Picture 15">
          <a:extLst>
            <a:ext uri="{FF2B5EF4-FFF2-40B4-BE49-F238E27FC236}">
              <a16:creationId xmlns:a16="http://schemas.microsoft.com/office/drawing/2014/main" id="{8C1AE7F3-655E-41E5-8222-E621BD58A7E9}"/>
            </a:ext>
          </a:extLst>
        </xdr:cNvPr>
        <xdr:cNvPicPr>
          <a:picLocks noChangeAspect="1"/>
        </xdr:cNvPicPr>
      </xdr:nvPicPr>
      <xdr:blipFill>
        <a:blip xmlns:r="http://schemas.openxmlformats.org/officeDocument/2006/relationships" r:embed="rId15"/>
        <a:stretch>
          <a:fillRect/>
        </a:stretch>
      </xdr:blipFill>
      <xdr:spPr>
        <a:xfrm>
          <a:off x="23161625" y="55826025"/>
          <a:ext cx="2481653" cy="1320800"/>
        </a:xfrm>
        <a:prstGeom prst="rect">
          <a:avLst/>
        </a:prstGeom>
      </xdr:spPr>
    </xdr:pic>
    <xdr:clientData/>
  </xdr:twoCellAnchor>
  <xdr:twoCellAnchor editAs="oneCell">
    <xdr:from>
      <xdr:col>9</xdr:col>
      <xdr:colOff>76200</xdr:colOff>
      <xdr:row>19</xdr:row>
      <xdr:rowOff>26677</xdr:rowOff>
    </xdr:from>
    <xdr:to>
      <xdr:col>9</xdr:col>
      <xdr:colOff>1606814</xdr:colOff>
      <xdr:row>19</xdr:row>
      <xdr:rowOff>989760</xdr:rowOff>
    </xdr:to>
    <xdr:pic>
      <xdr:nvPicPr>
        <xdr:cNvPr id="17" name="Picture 16">
          <a:extLst>
            <a:ext uri="{FF2B5EF4-FFF2-40B4-BE49-F238E27FC236}">
              <a16:creationId xmlns:a16="http://schemas.microsoft.com/office/drawing/2014/main" id="{84CA799A-2D7A-4704-9700-FF5100B8C370}"/>
            </a:ext>
          </a:extLst>
        </xdr:cNvPr>
        <xdr:cNvPicPr>
          <a:picLocks noChangeAspect="1"/>
        </xdr:cNvPicPr>
      </xdr:nvPicPr>
      <xdr:blipFill>
        <a:blip xmlns:r="http://schemas.openxmlformats.org/officeDocument/2006/relationships" r:embed="rId16"/>
        <a:stretch>
          <a:fillRect/>
        </a:stretch>
      </xdr:blipFill>
      <xdr:spPr>
        <a:xfrm>
          <a:off x="23117175" y="53588927"/>
          <a:ext cx="1533789" cy="959908"/>
        </a:xfrm>
        <a:prstGeom prst="rect">
          <a:avLst/>
        </a:prstGeom>
      </xdr:spPr>
    </xdr:pic>
    <xdr:clientData/>
  </xdr:twoCellAnchor>
  <xdr:twoCellAnchor editAs="oneCell">
    <xdr:from>
      <xdr:col>9</xdr:col>
      <xdr:colOff>981602</xdr:colOff>
      <xdr:row>19</xdr:row>
      <xdr:rowOff>831540</xdr:rowOff>
    </xdr:from>
    <xdr:to>
      <xdr:col>9</xdr:col>
      <xdr:colOff>2715153</xdr:colOff>
      <xdr:row>20</xdr:row>
      <xdr:rowOff>10231</xdr:rowOff>
    </xdr:to>
    <xdr:pic>
      <xdr:nvPicPr>
        <xdr:cNvPr id="18" name="Picture 17">
          <a:extLst>
            <a:ext uri="{FF2B5EF4-FFF2-40B4-BE49-F238E27FC236}">
              <a16:creationId xmlns:a16="http://schemas.microsoft.com/office/drawing/2014/main" id="{ECC4CF5A-50C8-4CF2-8774-9FCFEDA79839}"/>
            </a:ext>
          </a:extLst>
        </xdr:cNvPr>
        <xdr:cNvPicPr>
          <a:picLocks noChangeAspect="1"/>
        </xdr:cNvPicPr>
      </xdr:nvPicPr>
      <xdr:blipFill>
        <a:blip xmlns:r="http://schemas.openxmlformats.org/officeDocument/2006/relationships" r:embed="rId17"/>
        <a:stretch>
          <a:fillRect/>
        </a:stretch>
      </xdr:blipFill>
      <xdr:spPr>
        <a:xfrm>
          <a:off x="24019402" y="54387440"/>
          <a:ext cx="1733551" cy="1197992"/>
        </a:xfrm>
        <a:prstGeom prst="rect">
          <a:avLst/>
        </a:prstGeom>
      </xdr:spPr>
    </xdr:pic>
    <xdr:clientData/>
  </xdr:twoCellAnchor>
  <xdr:twoCellAnchor editAs="oneCell">
    <xdr:from>
      <xdr:col>9</xdr:col>
      <xdr:colOff>291419</xdr:colOff>
      <xdr:row>18</xdr:row>
      <xdr:rowOff>228600</xdr:rowOff>
    </xdr:from>
    <xdr:to>
      <xdr:col>9</xdr:col>
      <xdr:colOff>1924275</xdr:colOff>
      <xdr:row>18</xdr:row>
      <xdr:rowOff>1854662</xdr:rowOff>
    </xdr:to>
    <xdr:pic>
      <xdr:nvPicPr>
        <xdr:cNvPr id="19" name="Picture 18">
          <a:extLst>
            <a:ext uri="{FF2B5EF4-FFF2-40B4-BE49-F238E27FC236}">
              <a16:creationId xmlns:a16="http://schemas.microsoft.com/office/drawing/2014/main" id="{5BD1E0B0-3F7D-4F67-BD0F-D1FA7E2FADA7}"/>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23335569" y="51730275"/>
          <a:ext cx="1629681" cy="1629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323850</xdr:colOff>
      <xdr:row>21</xdr:row>
      <xdr:rowOff>85726</xdr:rowOff>
    </xdr:from>
    <xdr:to>
      <xdr:col>9</xdr:col>
      <xdr:colOff>1608171</xdr:colOff>
      <xdr:row>21</xdr:row>
      <xdr:rowOff>1504950</xdr:rowOff>
    </xdr:to>
    <xdr:pic>
      <xdr:nvPicPr>
        <xdr:cNvPr id="20" name="Picture 19">
          <a:extLst>
            <a:ext uri="{FF2B5EF4-FFF2-40B4-BE49-F238E27FC236}">
              <a16:creationId xmlns:a16="http://schemas.microsoft.com/office/drawing/2014/main" id="{FEF78AB1-48AB-4F3F-B809-0176B02928BD}"/>
            </a:ext>
          </a:extLst>
        </xdr:cNvPr>
        <xdr:cNvPicPr>
          <a:picLocks noChangeAspect="1"/>
        </xdr:cNvPicPr>
      </xdr:nvPicPr>
      <xdr:blipFill>
        <a:blip xmlns:r="http://schemas.openxmlformats.org/officeDocument/2006/relationships" r:embed="rId19"/>
        <a:stretch>
          <a:fillRect/>
        </a:stretch>
      </xdr:blipFill>
      <xdr:spPr>
        <a:xfrm>
          <a:off x="23364825" y="57489726"/>
          <a:ext cx="1287496" cy="1422399"/>
        </a:xfrm>
        <a:prstGeom prst="rect">
          <a:avLst/>
        </a:prstGeom>
      </xdr:spPr>
    </xdr:pic>
    <xdr:clientData/>
  </xdr:twoCellAnchor>
  <xdr:twoCellAnchor editAs="oneCell">
    <xdr:from>
      <xdr:col>9</xdr:col>
      <xdr:colOff>215154</xdr:colOff>
      <xdr:row>12</xdr:row>
      <xdr:rowOff>152401</xdr:rowOff>
    </xdr:from>
    <xdr:to>
      <xdr:col>9</xdr:col>
      <xdr:colOff>2294818</xdr:colOff>
      <xdr:row>12</xdr:row>
      <xdr:rowOff>2351369</xdr:rowOff>
    </xdr:to>
    <xdr:pic>
      <xdr:nvPicPr>
        <xdr:cNvPr id="21" name="Picture 20">
          <a:extLst>
            <a:ext uri="{FF2B5EF4-FFF2-40B4-BE49-F238E27FC236}">
              <a16:creationId xmlns:a16="http://schemas.microsoft.com/office/drawing/2014/main" id="{15F01499-4270-481E-8CA8-714055644F43}"/>
            </a:ext>
          </a:extLst>
        </xdr:cNvPr>
        <xdr:cNvPicPr>
          <a:picLocks noChangeAspect="1"/>
        </xdr:cNvPicPr>
      </xdr:nvPicPr>
      <xdr:blipFill>
        <a:blip xmlns:r="http://schemas.openxmlformats.org/officeDocument/2006/relationships" r:embed="rId20"/>
        <a:stretch>
          <a:fillRect/>
        </a:stretch>
      </xdr:blipFill>
      <xdr:spPr>
        <a:xfrm>
          <a:off x="23259304" y="40443151"/>
          <a:ext cx="2079664" cy="2202143"/>
        </a:xfrm>
        <a:prstGeom prst="rect">
          <a:avLst/>
        </a:prstGeom>
      </xdr:spPr>
    </xdr:pic>
    <xdr:clientData/>
  </xdr:twoCellAnchor>
  <xdr:twoCellAnchor editAs="oneCell">
    <xdr:from>
      <xdr:col>9</xdr:col>
      <xdr:colOff>600636</xdr:colOff>
      <xdr:row>14</xdr:row>
      <xdr:rowOff>62753</xdr:rowOff>
    </xdr:from>
    <xdr:to>
      <xdr:col>9</xdr:col>
      <xdr:colOff>1781362</xdr:colOff>
      <xdr:row>14</xdr:row>
      <xdr:rowOff>1649506</xdr:rowOff>
    </xdr:to>
    <xdr:pic>
      <xdr:nvPicPr>
        <xdr:cNvPr id="22" name="Picture 21">
          <a:extLst>
            <a:ext uri="{FF2B5EF4-FFF2-40B4-BE49-F238E27FC236}">
              <a16:creationId xmlns:a16="http://schemas.microsoft.com/office/drawing/2014/main" id="{31960928-B983-4792-A746-EFFBEB972103}"/>
            </a:ext>
          </a:extLst>
        </xdr:cNvPr>
        <xdr:cNvPicPr>
          <a:picLocks noChangeAspect="1"/>
        </xdr:cNvPicPr>
      </xdr:nvPicPr>
      <xdr:blipFill>
        <a:blip xmlns:r="http://schemas.openxmlformats.org/officeDocument/2006/relationships" r:embed="rId21"/>
        <a:stretch>
          <a:fillRect/>
        </a:stretch>
      </xdr:blipFill>
      <xdr:spPr>
        <a:xfrm>
          <a:off x="23638436" y="44614353"/>
          <a:ext cx="1180726" cy="1580403"/>
        </a:xfrm>
        <a:prstGeom prst="rect">
          <a:avLst/>
        </a:prstGeom>
      </xdr:spPr>
    </xdr:pic>
    <xdr:clientData/>
  </xdr:twoCellAnchor>
  <xdr:twoCellAnchor editAs="oneCell">
    <xdr:from>
      <xdr:col>9</xdr:col>
      <xdr:colOff>304799</xdr:colOff>
      <xdr:row>15</xdr:row>
      <xdr:rowOff>242046</xdr:rowOff>
    </xdr:from>
    <xdr:to>
      <xdr:col>9</xdr:col>
      <xdr:colOff>2355102</xdr:colOff>
      <xdr:row>15</xdr:row>
      <xdr:rowOff>1497106</xdr:rowOff>
    </xdr:to>
    <xdr:pic>
      <xdr:nvPicPr>
        <xdr:cNvPr id="23" name="Picture 22">
          <a:extLst>
            <a:ext uri="{FF2B5EF4-FFF2-40B4-BE49-F238E27FC236}">
              <a16:creationId xmlns:a16="http://schemas.microsoft.com/office/drawing/2014/main" id="{29EF74DA-4F00-4E49-A041-B84CEACDF25C}"/>
            </a:ext>
          </a:extLst>
        </xdr:cNvPr>
        <xdr:cNvPicPr>
          <a:picLocks noChangeAspect="1"/>
        </xdr:cNvPicPr>
      </xdr:nvPicPr>
      <xdr:blipFill>
        <a:blip xmlns:r="http://schemas.openxmlformats.org/officeDocument/2006/relationships" r:embed="rId21"/>
        <a:stretch>
          <a:fillRect/>
        </a:stretch>
      </xdr:blipFill>
      <xdr:spPr>
        <a:xfrm>
          <a:off x="23345774" y="46568471"/>
          <a:ext cx="2047128" cy="12550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dms.giz.de/dmsdav/nodes/649568592/Template%20Tender%20Documentation%20(materials%20and%20equipment)%2011.04.2024%20(6).xlsx" TargetMode="External"/><Relationship Id="rId1" Type="http://schemas.openxmlformats.org/officeDocument/2006/relationships/externalLinkPath" Target="https://gizonline-my.sharepoint.com/Users/zhelev_olh/Downloads/Template%20Tender%20Documentation%20(materials%20and%20equipment)%2011.04.2024%20(6).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Users/keshel_iva/Desktop/Furniture%20additional%20order/Request%20for%20materials%20and%20equipment_Furniture%20SED%20Cluster%20office.xlsx" TargetMode="External"/><Relationship Id="rId2" Type="http://schemas.openxmlformats.org/officeDocument/2006/relationships/externalLinkPath" Target="file:///C:\Users\keshel_iva\Desktop\Furniture%20additional%20order\Request%20for%20materials%20and%20equipment_Furniture%20SED%20Cluster%20office.xlsx" TargetMode="External"/><Relationship Id="rId1" Type="http://schemas.openxmlformats.org/officeDocument/2006/relationships/externalLinkPath" Target="/Users/keshel_iva/Desktop/Furniture%20additional%20order/Request%20for%20materials%20and%20equipment_Furniture%20SED%20Cluster%20off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Запрошення"/>
      <sheetName val="Документи"/>
      <sheetName val="Додаток 1_Специфікація"/>
      <sheetName val="Додаток 2 КП на товари"/>
      <sheetName val="Додаток 3 ТП на товари"/>
      <sheetName val="Додаток 4_Адреси поставки"/>
      <sheetName val="Додаток 6 Банківські реквізити"/>
      <sheetName val="FAQ_Tender"/>
    </sheetNames>
    <sheetDataSet>
      <sheetData sheetId="0">
        <row r="5">
          <cell r="C5">
            <v>545454</v>
          </cell>
        </row>
      </sheetData>
      <sheetData sheetId="1"/>
      <sheetData sheetId="2"/>
      <sheetData sheetId="3">
        <row r="8">
          <cell r="A8" t="str">
            <v>1.1</v>
          </cell>
        </row>
        <row r="9">
          <cell r="A9" t="str">
            <v>1.2</v>
          </cell>
        </row>
        <row r="10">
          <cell r="A10" t="str">
            <v>1.3</v>
          </cell>
        </row>
        <row r="11">
          <cell r="A11" t="str">
            <v>1.4</v>
          </cell>
        </row>
        <row r="12">
          <cell r="A12" t="str">
            <v>1.5</v>
          </cell>
        </row>
        <row r="13">
          <cell r="A13" t="str">
            <v>1.6</v>
          </cell>
        </row>
        <row r="21">
          <cell r="A21" t="str">
            <v>2.1</v>
          </cell>
        </row>
        <row r="22">
          <cell r="A22" t="str">
            <v>2.2</v>
          </cell>
        </row>
        <row r="23">
          <cell r="A23" t="str">
            <v>2.3</v>
          </cell>
        </row>
        <row r="24">
          <cell r="A24" t="str">
            <v>2.4</v>
          </cell>
        </row>
        <row r="25">
          <cell r="A25" t="str">
            <v>2.5</v>
          </cell>
        </row>
      </sheetData>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Prt Scr"/>
      <sheetName val="Delivery Plan"/>
      <sheetName val="Additional informing"/>
      <sheetName val="Short list"/>
      <sheetName val="General conditions"/>
      <sheetName val="IT Standard specifiсation"/>
      <sheetName val="Dropdown menu"/>
    </sheetNames>
    <sheetDataSet>
      <sheetData sheetId="0">
        <row r="39">
          <cell r="I39">
            <v>51.261940000000003</v>
          </cell>
        </row>
      </sheetData>
      <sheetData sheetId="1">
        <row r="3">
          <cell r="B3" t="str">
            <v>1.1</v>
          </cell>
        </row>
      </sheetData>
      <sheetData sheetId="2"/>
      <sheetData sheetId="3"/>
      <sheetData sheetId="4"/>
      <sheetData sheetId="5"/>
      <sheetData sheetId="6"/>
      <sheetData sheetId="7"/>
      <sheetData sheetId="8">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C90"/>
  <sheetViews>
    <sheetView tabSelected="1" view="pageLayout" topLeftCell="A72" zoomScaleNormal="80" workbookViewId="0">
      <selection activeCell="C47" sqref="C47"/>
    </sheetView>
  </sheetViews>
  <sheetFormatPr defaultRowHeight="14.5" x14ac:dyDescent="0.35"/>
  <cols>
    <col min="1" max="1" width="3.54296875" style="6" customWidth="1"/>
    <col min="2" max="3" width="69.453125" style="5" customWidth="1"/>
  </cols>
  <sheetData>
    <row r="1" spans="1:3" x14ac:dyDescent="0.35">
      <c r="A1" s="58"/>
      <c r="B1" s="166" t="s">
        <v>0</v>
      </c>
      <c r="C1" s="167" t="s">
        <v>1</v>
      </c>
    </row>
    <row r="2" spans="1:3" x14ac:dyDescent="0.35">
      <c r="A2" s="14"/>
      <c r="B2" s="224">
        <v>7000004341</v>
      </c>
      <c r="C2" s="225"/>
    </row>
    <row r="3" spans="1:3" ht="5.5" customHeight="1" x14ac:dyDescent="0.35">
      <c r="A3" s="14"/>
      <c r="B3" s="6"/>
      <c r="C3" s="353"/>
    </row>
    <row r="4" spans="1:3" x14ac:dyDescent="0.35">
      <c r="A4" s="14"/>
      <c r="B4" s="354" t="s">
        <v>2</v>
      </c>
      <c r="C4" s="355" t="s">
        <v>3</v>
      </c>
    </row>
    <row r="5" spans="1:3" x14ac:dyDescent="0.35">
      <c r="A5" s="14"/>
      <c r="B5" s="224" t="s">
        <v>355</v>
      </c>
      <c r="C5" s="225"/>
    </row>
    <row r="6" spans="1:3" ht="5.5" customHeight="1" x14ac:dyDescent="0.35">
      <c r="A6" s="14"/>
      <c r="B6" s="6"/>
      <c r="C6" s="353"/>
    </row>
    <row r="7" spans="1:3" x14ac:dyDescent="0.35">
      <c r="A7" s="14"/>
      <c r="B7" s="354" t="s">
        <v>4</v>
      </c>
      <c r="C7" s="355" t="s">
        <v>5</v>
      </c>
    </row>
    <row r="8" spans="1:3" x14ac:dyDescent="0.35">
      <c r="A8" s="14"/>
      <c r="B8" s="224">
        <v>10009997</v>
      </c>
      <c r="C8" s="225"/>
    </row>
    <row r="9" spans="1:3" ht="14.5" customHeight="1" x14ac:dyDescent="0.35">
      <c r="A9" s="14"/>
      <c r="B9" s="6"/>
      <c r="C9" s="353"/>
    </row>
    <row r="10" spans="1:3" x14ac:dyDescent="0.35">
      <c r="A10" s="14"/>
      <c r="B10" s="354" t="s">
        <v>6</v>
      </c>
      <c r="C10" s="355" t="s">
        <v>7</v>
      </c>
    </row>
    <row r="11" spans="1:3" x14ac:dyDescent="0.35">
      <c r="A11" s="14"/>
      <c r="B11" s="356" t="s">
        <v>8</v>
      </c>
      <c r="C11" s="357"/>
    </row>
    <row r="12" spans="1:3" ht="5.5" customHeight="1" x14ac:dyDescent="0.35">
      <c r="A12" s="14"/>
      <c r="B12" s="168"/>
      <c r="C12" s="9"/>
    </row>
    <row r="13" spans="1:3" x14ac:dyDescent="0.35">
      <c r="A13" s="14"/>
      <c r="B13" s="354" t="s">
        <v>9</v>
      </c>
      <c r="C13" s="355" t="s">
        <v>10</v>
      </c>
    </row>
    <row r="14" spans="1:3" x14ac:dyDescent="0.35">
      <c r="A14" s="14"/>
      <c r="B14" s="224" t="s">
        <v>11</v>
      </c>
      <c r="C14" s="225"/>
    </row>
    <row r="15" spans="1:3" x14ac:dyDescent="0.35">
      <c r="A15" s="14"/>
      <c r="B15" s="354" t="s">
        <v>348</v>
      </c>
      <c r="C15" s="355" t="s">
        <v>349</v>
      </c>
    </row>
    <row r="16" spans="1:3" x14ac:dyDescent="0.35">
      <c r="A16" s="14"/>
      <c r="B16" s="354" t="s">
        <v>356</v>
      </c>
      <c r="C16" s="355" t="s">
        <v>357</v>
      </c>
    </row>
    <row r="17" spans="1:3" x14ac:dyDescent="0.35">
      <c r="A17" s="14"/>
      <c r="B17" s="168"/>
      <c r="C17" s="9"/>
    </row>
    <row r="18" spans="1:3" ht="20" x14ac:dyDescent="0.35">
      <c r="A18" s="14"/>
      <c r="B18" s="226" t="s">
        <v>12</v>
      </c>
      <c r="C18" s="227"/>
    </row>
    <row r="19" spans="1:3" ht="20.149999999999999" customHeight="1" x14ac:dyDescent="0.35">
      <c r="A19" s="14"/>
      <c r="B19" s="7" t="s">
        <v>13</v>
      </c>
      <c r="C19" s="10" t="s">
        <v>14</v>
      </c>
    </row>
    <row r="20" spans="1:3" ht="89.15" customHeight="1" x14ac:dyDescent="0.35">
      <c r="A20" s="14"/>
      <c r="B20" s="11" t="s">
        <v>15</v>
      </c>
      <c r="C20" s="51" t="s">
        <v>16</v>
      </c>
    </row>
    <row r="21" spans="1:3" ht="32.5" customHeight="1" thickBot="1" x14ac:dyDescent="0.4">
      <c r="A21" s="59"/>
      <c r="B21" s="42" t="s">
        <v>17</v>
      </c>
      <c r="C21" s="172" t="s">
        <v>18</v>
      </c>
    </row>
    <row r="22" spans="1:3" ht="28" x14ac:dyDescent="0.35">
      <c r="A22" s="14"/>
      <c r="B22" s="185" t="s">
        <v>19</v>
      </c>
      <c r="C22" s="169" t="s">
        <v>20</v>
      </c>
    </row>
    <row r="23" spans="1:3" ht="20.5" customHeight="1" x14ac:dyDescent="0.35">
      <c r="A23" s="14"/>
      <c r="B23" s="222" t="s">
        <v>21</v>
      </c>
      <c r="C23" s="223"/>
    </row>
    <row r="24" spans="1:3" ht="15.65" customHeight="1" x14ac:dyDescent="0.35">
      <c r="A24" s="14"/>
      <c r="B24" s="170" t="s">
        <v>22</v>
      </c>
      <c r="C24" s="33" t="s">
        <v>23</v>
      </c>
    </row>
    <row r="25" spans="1:3" ht="24" customHeight="1" x14ac:dyDescent="0.35">
      <c r="A25" s="14"/>
      <c r="B25" s="171" t="s">
        <v>24</v>
      </c>
      <c r="C25" s="34">
        <v>46121</v>
      </c>
    </row>
    <row r="26" spans="1:3" x14ac:dyDescent="0.35">
      <c r="A26" s="14"/>
      <c r="B26" s="13" t="s">
        <v>25</v>
      </c>
      <c r="C26" s="10" t="s">
        <v>26</v>
      </c>
    </row>
    <row r="27" spans="1:3" ht="15" thickBot="1" x14ac:dyDescent="0.4">
      <c r="A27" s="59"/>
      <c r="B27" s="35" t="s">
        <v>27</v>
      </c>
      <c r="C27" s="358">
        <f>B2</f>
        <v>7000004341</v>
      </c>
    </row>
    <row r="28" spans="1:3" s="4" customFormat="1" ht="28" x14ac:dyDescent="0.35">
      <c r="A28" s="58"/>
      <c r="B28" s="55" t="s">
        <v>28</v>
      </c>
      <c r="C28" s="56" t="s">
        <v>352</v>
      </c>
    </row>
    <row r="29" spans="1:3" s="4" customFormat="1" x14ac:dyDescent="0.35">
      <c r="A29" s="14"/>
      <c r="B29" s="228" t="s">
        <v>29</v>
      </c>
      <c r="C29" s="229"/>
    </row>
    <row r="30" spans="1:3" s="4" customFormat="1" ht="45.65" customHeight="1" thickBot="1" x14ac:dyDescent="0.4">
      <c r="A30" s="59"/>
      <c r="B30" s="42" t="s">
        <v>30</v>
      </c>
      <c r="C30" s="57" t="s">
        <v>31</v>
      </c>
    </row>
    <row r="31" spans="1:3" ht="87.65" customHeight="1" x14ac:dyDescent="0.35">
      <c r="A31" s="14"/>
      <c r="B31" s="11" t="s">
        <v>32</v>
      </c>
      <c r="C31" s="12" t="s">
        <v>33</v>
      </c>
    </row>
    <row r="32" spans="1:3" ht="28" x14ac:dyDescent="0.35">
      <c r="A32" s="14"/>
      <c r="B32" s="11" t="s">
        <v>34</v>
      </c>
      <c r="C32" s="165" t="s">
        <v>305</v>
      </c>
    </row>
    <row r="33" spans="1:3" ht="28" x14ac:dyDescent="0.35">
      <c r="A33" s="14"/>
      <c r="B33" s="11" t="s">
        <v>35</v>
      </c>
      <c r="C33" s="12" t="s">
        <v>306</v>
      </c>
    </row>
    <row r="34" spans="1:3" s="4" customFormat="1" ht="5.15" customHeight="1" thickBot="1" x14ac:dyDescent="0.4">
      <c r="A34" s="14"/>
      <c r="B34" s="8"/>
      <c r="C34" s="15"/>
    </row>
    <row r="35" spans="1:3" ht="32.15" customHeight="1" x14ac:dyDescent="0.35">
      <c r="A35" s="218"/>
      <c r="B35" s="27" t="s">
        <v>36</v>
      </c>
      <c r="C35" s="28" t="s">
        <v>37</v>
      </c>
    </row>
    <row r="36" spans="1:3" x14ac:dyDescent="0.35">
      <c r="A36" s="219">
        <v>1</v>
      </c>
      <c r="B36" s="19" t="s">
        <v>38</v>
      </c>
      <c r="C36" s="22" t="s">
        <v>39</v>
      </c>
    </row>
    <row r="37" spans="1:3" ht="98" x14ac:dyDescent="0.35">
      <c r="A37" s="219"/>
      <c r="B37" s="20" t="s">
        <v>40</v>
      </c>
      <c r="C37" s="23" t="s">
        <v>41</v>
      </c>
    </row>
    <row r="38" spans="1:3" ht="112" x14ac:dyDescent="0.35">
      <c r="A38" s="219"/>
      <c r="B38" s="20" t="s">
        <v>42</v>
      </c>
      <c r="C38" s="173" t="s">
        <v>43</v>
      </c>
    </row>
    <row r="39" spans="1:3" ht="191.5" customHeight="1" x14ac:dyDescent="0.35">
      <c r="A39" s="219"/>
      <c r="B39" s="20" t="s">
        <v>309</v>
      </c>
      <c r="C39" s="23" t="s">
        <v>310</v>
      </c>
    </row>
    <row r="40" spans="1:3" ht="140" x14ac:dyDescent="0.35">
      <c r="A40" s="219"/>
      <c r="B40" s="20" t="s">
        <v>311</v>
      </c>
      <c r="C40" s="23" t="s">
        <v>312</v>
      </c>
    </row>
    <row r="41" spans="1:3" ht="28" x14ac:dyDescent="0.35">
      <c r="A41" s="219"/>
      <c r="B41" s="20" t="s">
        <v>44</v>
      </c>
      <c r="C41" s="173" t="s">
        <v>45</v>
      </c>
    </row>
    <row r="42" spans="1:3" ht="42" x14ac:dyDescent="0.35">
      <c r="A42" s="219">
        <v>2</v>
      </c>
      <c r="B42" s="21" t="s">
        <v>46</v>
      </c>
      <c r="C42" s="24" t="s">
        <v>47</v>
      </c>
    </row>
    <row r="43" spans="1:3" s="163" customFormat="1" ht="48" customHeight="1" x14ac:dyDescent="0.35">
      <c r="A43" s="162" t="s">
        <v>48</v>
      </c>
      <c r="B43" s="164" t="s">
        <v>50</v>
      </c>
      <c r="C43" s="359" t="s">
        <v>51</v>
      </c>
    </row>
    <row r="44" spans="1:3" s="163" customFormat="1" ht="58.5" customHeight="1" x14ac:dyDescent="0.35">
      <c r="A44" s="220" t="s">
        <v>49</v>
      </c>
      <c r="B44" s="175" t="s">
        <v>350</v>
      </c>
      <c r="C44" s="221" t="s">
        <v>351</v>
      </c>
    </row>
    <row r="45" spans="1:3" s="163" customFormat="1" ht="74.5" customHeight="1" x14ac:dyDescent="0.35">
      <c r="A45" s="162" t="s">
        <v>52</v>
      </c>
      <c r="B45" s="175" t="s">
        <v>315</v>
      </c>
      <c r="C45" s="174" t="s">
        <v>316</v>
      </c>
    </row>
    <row r="46" spans="1:3" s="163" customFormat="1" ht="73" customHeight="1" x14ac:dyDescent="0.35">
      <c r="A46" s="162" t="s">
        <v>53</v>
      </c>
      <c r="B46" s="164" t="s">
        <v>318</v>
      </c>
      <c r="C46" s="174" t="s">
        <v>317</v>
      </c>
    </row>
    <row r="47" spans="1:3" s="4" customFormat="1" ht="42" x14ac:dyDescent="0.35">
      <c r="A47" s="176" t="s">
        <v>54</v>
      </c>
      <c r="B47" s="20" t="s">
        <v>319</v>
      </c>
      <c r="C47" s="173" t="s">
        <v>320</v>
      </c>
    </row>
    <row r="48" spans="1:3" s="4" customFormat="1" ht="57.5" customHeight="1" thickBot="1" x14ac:dyDescent="0.4">
      <c r="A48" s="176" t="s">
        <v>270</v>
      </c>
      <c r="B48" s="21" t="s">
        <v>486</v>
      </c>
      <c r="C48" s="447" t="s">
        <v>487</v>
      </c>
    </row>
    <row r="49" spans="1:3" ht="31.5" customHeight="1" x14ac:dyDescent="0.35">
      <c r="A49" s="58"/>
      <c r="B49" s="29" t="s">
        <v>55</v>
      </c>
      <c r="C49" s="25" t="s">
        <v>56</v>
      </c>
    </row>
    <row r="50" spans="1:3" x14ac:dyDescent="0.35">
      <c r="A50" s="14"/>
      <c r="B50" s="360">
        <f>C25-3</f>
        <v>46118</v>
      </c>
      <c r="C50" s="361"/>
    </row>
    <row r="51" spans="1:3" x14ac:dyDescent="0.35">
      <c r="A51" s="14"/>
      <c r="B51" s="13" t="s">
        <v>57</v>
      </c>
      <c r="C51" s="10" t="s">
        <v>58</v>
      </c>
    </row>
    <row r="52" spans="1:3" x14ac:dyDescent="0.35">
      <c r="A52" s="14"/>
      <c r="B52" s="240" t="s">
        <v>29</v>
      </c>
      <c r="C52" s="241"/>
    </row>
    <row r="53" spans="1:3" ht="28.5" thickBot="1" x14ac:dyDescent="0.4">
      <c r="A53" s="59"/>
      <c r="B53" s="16" t="s">
        <v>59</v>
      </c>
      <c r="C53" s="17" t="s">
        <v>60</v>
      </c>
    </row>
    <row r="54" spans="1:3" ht="16.5" customHeight="1" x14ac:dyDescent="0.35">
      <c r="A54" s="58"/>
      <c r="B54" s="18" t="s">
        <v>61</v>
      </c>
      <c r="C54" s="26" t="s">
        <v>62</v>
      </c>
    </row>
    <row r="55" spans="1:3" ht="17.149999999999999" customHeight="1" x14ac:dyDescent="0.35">
      <c r="A55" s="14"/>
      <c r="B55" s="11" t="s">
        <v>63</v>
      </c>
      <c r="C55" s="12" t="s">
        <v>64</v>
      </c>
    </row>
    <row r="56" spans="1:3" ht="17.149999999999999" customHeight="1" x14ac:dyDescent="0.35">
      <c r="A56" s="14"/>
      <c r="B56" s="360">
        <f>C25+21</f>
        <v>46142</v>
      </c>
      <c r="C56" s="361"/>
    </row>
    <row r="57" spans="1:3" ht="31" customHeight="1" x14ac:dyDescent="0.35">
      <c r="A57" s="14"/>
      <c r="B57" s="7" t="s">
        <v>65</v>
      </c>
      <c r="C57" s="12" t="s">
        <v>66</v>
      </c>
    </row>
    <row r="58" spans="1:3" ht="17.149999999999999" customHeight="1" thickBot="1" x14ac:dyDescent="0.4">
      <c r="A58" s="14"/>
      <c r="B58" s="360">
        <f>C25+30</f>
        <v>46151</v>
      </c>
      <c r="C58" s="361"/>
    </row>
    <row r="59" spans="1:3" ht="70" x14ac:dyDescent="0.35">
      <c r="A59" s="58"/>
      <c r="B59" s="29" t="s">
        <v>67</v>
      </c>
      <c r="C59" s="25" t="s">
        <v>68</v>
      </c>
    </row>
    <row r="60" spans="1:3" ht="28" x14ac:dyDescent="0.35">
      <c r="A60" s="14"/>
      <c r="B60" s="362" t="s">
        <v>69</v>
      </c>
      <c r="C60" s="12" t="s">
        <v>70</v>
      </c>
    </row>
    <row r="61" spans="1:3" s="4" customFormat="1" x14ac:dyDescent="0.35">
      <c r="A61" s="14"/>
      <c r="B61" s="363" t="s">
        <v>71</v>
      </c>
      <c r="C61" s="15" t="s">
        <v>72</v>
      </c>
    </row>
    <row r="62" spans="1:3" s="4" customFormat="1" x14ac:dyDescent="0.35">
      <c r="A62" s="14"/>
      <c r="B62" s="230" t="s">
        <v>73</v>
      </c>
      <c r="C62" s="231"/>
    </row>
    <row r="63" spans="1:3" s="4" customFormat="1" x14ac:dyDescent="0.35">
      <c r="A63" s="14"/>
      <c r="B63" s="232" t="s">
        <v>74</v>
      </c>
      <c r="C63" s="233"/>
    </row>
    <row r="64" spans="1:3" s="4" customFormat="1" x14ac:dyDescent="0.35">
      <c r="A64" s="14"/>
      <c r="B64" s="234" t="s">
        <v>75</v>
      </c>
      <c r="C64" s="235"/>
    </row>
    <row r="65" spans="1:3" s="4" customFormat="1" x14ac:dyDescent="0.35">
      <c r="A65" s="14"/>
      <c r="B65" s="236" t="s">
        <v>76</v>
      </c>
      <c r="C65" s="237"/>
    </row>
    <row r="66" spans="1:3" s="4" customFormat="1" x14ac:dyDescent="0.35">
      <c r="A66" s="14"/>
      <c r="B66" s="230" t="s">
        <v>77</v>
      </c>
      <c r="C66" s="231"/>
    </row>
    <row r="67" spans="1:3" s="4" customFormat="1" ht="15" thickBot="1" x14ac:dyDescent="0.4">
      <c r="A67" s="59"/>
      <c r="B67" s="364" t="s">
        <v>78</v>
      </c>
      <c r="C67" s="365"/>
    </row>
    <row r="68" spans="1:3" ht="71.5" customHeight="1" x14ac:dyDescent="0.35">
      <c r="A68" s="14"/>
      <c r="B68" s="11" t="s">
        <v>79</v>
      </c>
      <c r="C68" s="179" t="s">
        <v>303</v>
      </c>
    </row>
    <row r="69" spans="1:3" ht="28" x14ac:dyDescent="0.35">
      <c r="A69" s="14"/>
      <c r="B69" s="11" t="s">
        <v>80</v>
      </c>
      <c r="C69" s="179" t="s">
        <v>304</v>
      </c>
    </row>
    <row r="70" spans="1:3" ht="23.5" customHeight="1" x14ac:dyDescent="0.35">
      <c r="A70" s="14"/>
      <c r="B70" s="238" t="s">
        <v>81</v>
      </c>
      <c r="C70" s="239"/>
    </row>
    <row r="71" spans="1:3" ht="21" customHeight="1" thickBot="1" x14ac:dyDescent="0.4">
      <c r="A71" s="14"/>
      <c r="B71" s="7" t="s">
        <v>82</v>
      </c>
      <c r="C71" s="10" t="s">
        <v>83</v>
      </c>
    </row>
    <row r="72" spans="1:3" ht="31" customHeight="1" thickBot="1" x14ac:dyDescent="0.4">
      <c r="A72" s="58"/>
      <c r="B72" s="29" t="s">
        <v>84</v>
      </c>
      <c r="C72" s="25" t="s">
        <v>85</v>
      </c>
    </row>
    <row r="73" spans="1:3" x14ac:dyDescent="0.35">
      <c r="A73" s="58"/>
      <c r="B73" s="31" t="s">
        <v>86</v>
      </c>
      <c r="C73" s="26" t="s">
        <v>87</v>
      </c>
    </row>
    <row r="74" spans="1:3" ht="42" x14ac:dyDescent="0.35">
      <c r="A74" s="177">
        <v>1</v>
      </c>
      <c r="B74" s="11" t="s">
        <v>88</v>
      </c>
      <c r="C74" s="12" t="s">
        <v>89</v>
      </c>
    </row>
    <row r="75" spans="1:3" ht="48.65" customHeight="1" x14ac:dyDescent="0.35">
      <c r="A75" s="177">
        <v>2</v>
      </c>
      <c r="B75" s="11" t="s">
        <v>307</v>
      </c>
      <c r="C75" s="12" t="s">
        <v>308</v>
      </c>
    </row>
    <row r="76" spans="1:3" x14ac:dyDescent="0.35">
      <c r="A76" s="177"/>
      <c r="B76" s="240" t="s">
        <v>90</v>
      </c>
      <c r="C76" s="241"/>
    </row>
    <row r="77" spans="1:3" s="4" customFormat="1" x14ac:dyDescent="0.35">
      <c r="A77" s="177">
        <v>3</v>
      </c>
      <c r="B77" s="41" t="s">
        <v>91</v>
      </c>
      <c r="C77" s="15" t="s">
        <v>92</v>
      </c>
    </row>
    <row r="78" spans="1:3" s="4" customFormat="1" ht="28" x14ac:dyDescent="0.35">
      <c r="A78" s="177">
        <v>4</v>
      </c>
      <c r="B78" s="41" t="s">
        <v>93</v>
      </c>
      <c r="C78" s="165" t="s">
        <v>94</v>
      </c>
    </row>
    <row r="79" spans="1:3" s="4" customFormat="1" x14ac:dyDescent="0.35">
      <c r="A79" s="177">
        <v>5</v>
      </c>
      <c r="B79" s="180" t="s">
        <v>95</v>
      </c>
      <c r="C79" s="181" t="s">
        <v>96</v>
      </c>
    </row>
    <row r="80" spans="1:3" s="4" customFormat="1" x14ac:dyDescent="0.35">
      <c r="A80" s="177">
        <v>6</v>
      </c>
      <c r="B80" s="41" t="s">
        <v>97</v>
      </c>
      <c r="C80" s="15" t="s">
        <v>98</v>
      </c>
    </row>
    <row r="81" spans="1:3" s="4" customFormat="1" x14ac:dyDescent="0.35">
      <c r="A81" s="177">
        <v>7</v>
      </c>
      <c r="B81" s="41" t="s">
        <v>99</v>
      </c>
      <c r="C81" s="15" t="s">
        <v>100</v>
      </c>
    </row>
    <row r="82" spans="1:3" s="4" customFormat="1" x14ac:dyDescent="0.35">
      <c r="A82" s="177">
        <v>8</v>
      </c>
      <c r="B82" s="41" t="s">
        <v>101</v>
      </c>
      <c r="C82" s="15" t="s">
        <v>102</v>
      </c>
    </row>
    <row r="83" spans="1:3" s="4" customFormat="1" ht="28" x14ac:dyDescent="0.35">
      <c r="A83" s="177">
        <v>9</v>
      </c>
      <c r="B83" s="178" t="s">
        <v>103</v>
      </c>
      <c r="C83" s="165" t="s">
        <v>104</v>
      </c>
    </row>
    <row r="84" spans="1:3" s="4" customFormat="1" ht="15" thickBot="1" x14ac:dyDescent="0.4">
      <c r="A84" s="182">
        <v>10</v>
      </c>
      <c r="B84" s="183" t="s">
        <v>347</v>
      </c>
      <c r="C84" s="172" t="s">
        <v>346</v>
      </c>
    </row>
    <row r="85" spans="1:3" x14ac:dyDescent="0.35">
      <c r="B85" s="7"/>
      <c r="C85" s="7"/>
    </row>
    <row r="86" spans="1:3" x14ac:dyDescent="0.35">
      <c r="B86" s="7"/>
      <c r="C86" s="7"/>
    </row>
    <row r="87" spans="1:3" x14ac:dyDescent="0.35">
      <c r="C87" s="7"/>
    </row>
    <row r="88" spans="1:3" x14ac:dyDescent="0.35">
      <c r="B88" s="7"/>
      <c r="C88" s="7"/>
    </row>
    <row r="89" spans="1:3" x14ac:dyDescent="0.35">
      <c r="B89" s="7"/>
      <c r="C89" s="7"/>
    </row>
    <row r="90" spans="1:3" x14ac:dyDescent="0.35">
      <c r="B90" s="7"/>
      <c r="C90" s="7"/>
    </row>
  </sheetData>
  <mergeCells count="20">
    <mergeCell ref="B29:C29"/>
    <mergeCell ref="B62:C62"/>
    <mergeCell ref="B63:C63"/>
    <mergeCell ref="B64:C64"/>
    <mergeCell ref="B65:C65"/>
    <mergeCell ref="B66:C66"/>
    <mergeCell ref="B70:C70"/>
    <mergeCell ref="B76:C76"/>
    <mergeCell ref="B50:C50"/>
    <mergeCell ref="B52:C52"/>
    <mergeCell ref="B56:C56"/>
    <mergeCell ref="B67:C67"/>
    <mergeCell ref="B58:C58"/>
    <mergeCell ref="B23:C23"/>
    <mergeCell ref="B2:C2"/>
    <mergeCell ref="B5:C5"/>
    <mergeCell ref="B8:C8"/>
    <mergeCell ref="B11:C11"/>
    <mergeCell ref="B14:C14"/>
    <mergeCell ref="B18:C18"/>
  </mergeCells>
  <phoneticPr fontId="76" type="noConversion"/>
  <hyperlinks>
    <hyperlink ref="B23" r:id="rId1" xr:uid="{0A8AB56C-6F2D-45E3-A83E-1913732F0362}"/>
    <hyperlink ref="B52" r:id="rId2" xr:uid="{64392FA2-E53F-411F-A2F4-7DEAF52DA442}"/>
    <hyperlink ref="B62" r:id="rId3" display="Постанова 153" xr:uid="{46145F32-6D61-4406-9D85-D68C92EC4BBF}"/>
    <hyperlink ref="B65" r:id="rId4" display="Перелік організацій-виконавців, які заявили право на податкові пільги " xr:uid="{1575F2A4-633A-4219-987A-054E44DC8B7F}"/>
    <hyperlink ref="B67" r:id="rId5" display="Податковий кодекс" xr:uid="{D9EBBCB1-5B13-433B-9699-4CBFE8E9670D}"/>
    <hyperlink ref="B66" r:id="rId6" display="Податковий кодекс" xr:uid="{2828A17B-4242-48C2-A59D-EE586D2C9A0E}"/>
    <hyperlink ref="B70" r:id="rId7" xr:uid="{568ABEA6-38B5-4C02-A494-C12E760C0CEF}"/>
    <hyperlink ref="B76"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zoomScale="80" zoomScaleNormal="80" zoomScalePageLayoutView="70" workbookViewId="0">
      <selection activeCell="B16" sqref="B16"/>
    </sheetView>
  </sheetViews>
  <sheetFormatPr defaultRowHeight="14.5" x14ac:dyDescent="0.35"/>
  <cols>
    <col min="1" max="1" width="3.81640625" style="37" customWidth="1"/>
    <col min="2" max="3" width="68.54296875" style="7" customWidth="1"/>
    <col min="4" max="4" width="58.1796875" style="7" customWidth="1"/>
    <col min="5" max="5" width="31.1796875" customWidth="1"/>
    <col min="6" max="6" width="37.54296875" customWidth="1"/>
  </cols>
  <sheetData>
    <row r="1" spans="1:5" ht="45" customHeight="1" x14ac:dyDescent="0.35">
      <c r="A1" s="43"/>
      <c r="B1" s="154" t="s">
        <v>88</v>
      </c>
      <c r="C1" s="159" t="s">
        <v>89</v>
      </c>
      <c r="D1" s="11"/>
      <c r="E1" s="2"/>
    </row>
    <row r="2" spans="1:5" ht="28.5" thickBot="1" x14ac:dyDescent="0.4">
      <c r="A2" s="30"/>
      <c r="B2" s="11" t="s">
        <v>105</v>
      </c>
      <c r="C2" s="12" t="s">
        <v>106</v>
      </c>
      <c r="D2" s="11"/>
      <c r="E2" s="2"/>
    </row>
    <row r="3" spans="1:5" x14ac:dyDescent="0.35">
      <c r="A3" s="43">
        <v>1</v>
      </c>
      <c r="B3" s="18" t="s">
        <v>107</v>
      </c>
      <c r="C3" s="44" t="s">
        <v>108</v>
      </c>
      <c r="D3" s="11"/>
      <c r="E3" s="2"/>
    </row>
    <row r="4" spans="1:5" ht="47.15" customHeight="1" x14ac:dyDescent="0.35">
      <c r="A4" s="30"/>
      <c r="B4" s="11" t="s">
        <v>109</v>
      </c>
      <c r="C4" s="12" t="s">
        <v>110</v>
      </c>
      <c r="D4" s="11"/>
      <c r="E4" s="2"/>
    </row>
    <row r="5" spans="1:5" ht="29.5" customHeight="1" x14ac:dyDescent="0.35">
      <c r="A5" s="30"/>
      <c r="B5" s="11" t="s">
        <v>111</v>
      </c>
      <c r="C5" s="12" t="s">
        <v>112</v>
      </c>
      <c r="D5" s="11"/>
      <c r="E5" s="2"/>
    </row>
    <row r="6" spans="1:5" x14ac:dyDescent="0.35">
      <c r="A6" s="30"/>
      <c r="B6" s="240" t="s">
        <v>21</v>
      </c>
      <c r="C6" s="241"/>
      <c r="D6" s="11"/>
      <c r="E6" s="2"/>
    </row>
    <row r="7" spans="1:5" ht="28" x14ac:dyDescent="0.35">
      <c r="A7" s="30"/>
      <c r="B7" s="187" t="s">
        <v>113</v>
      </c>
      <c r="C7" s="45" t="s">
        <v>114</v>
      </c>
      <c r="D7" s="11"/>
      <c r="E7" s="2"/>
    </row>
    <row r="8" spans="1:5" s="4" customFormat="1" ht="28" x14ac:dyDescent="0.35">
      <c r="A8" s="177"/>
      <c r="B8" s="178" t="s">
        <v>115</v>
      </c>
      <c r="C8" s="165" t="s">
        <v>116</v>
      </c>
      <c r="D8" s="41"/>
      <c r="E8" s="184"/>
    </row>
    <row r="9" spans="1:5" s="4" customFormat="1" x14ac:dyDescent="0.35">
      <c r="A9" s="177"/>
      <c r="B9" s="60" t="s">
        <v>117</v>
      </c>
      <c r="C9" s="188" t="s">
        <v>117</v>
      </c>
      <c r="D9" s="41"/>
      <c r="E9" s="184"/>
    </row>
    <row r="10" spans="1:5" ht="75.650000000000006" customHeight="1" x14ac:dyDescent="0.35">
      <c r="A10" s="30"/>
      <c r="B10" s="41" t="s">
        <v>118</v>
      </c>
      <c r="C10" s="12" t="s">
        <v>119</v>
      </c>
      <c r="D10" s="11"/>
      <c r="E10" s="2"/>
    </row>
    <row r="11" spans="1:5" x14ac:dyDescent="0.35">
      <c r="A11" s="30"/>
      <c r="B11" s="240" t="s">
        <v>120</v>
      </c>
      <c r="C11" s="241"/>
      <c r="D11" s="11"/>
      <c r="E11" s="2"/>
    </row>
    <row r="12" spans="1:5" ht="100" customHeight="1" x14ac:dyDescent="0.35">
      <c r="A12" s="30"/>
      <c r="B12" s="41" t="s">
        <v>121</v>
      </c>
      <c r="C12" s="12" t="s">
        <v>122</v>
      </c>
      <c r="D12" s="11"/>
      <c r="E12" s="2"/>
    </row>
    <row r="13" spans="1:5" ht="42" x14ac:dyDescent="0.35">
      <c r="A13" s="30"/>
      <c r="B13" s="41" t="s">
        <v>123</v>
      </c>
      <c r="C13" s="12" t="s">
        <v>124</v>
      </c>
      <c r="D13" s="11"/>
      <c r="E13" s="2"/>
    </row>
    <row r="14" spans="1:5" ht="29.5" customHeight="1" x14ac:dyDescent="0.35">
      <c r="A14" s="30"/>
      <c r="B14" s="41" t="s">
        <v>125</v>
      </c>
      <c r="C14" s="12" t="s">
        <v>126</v>
      </c>
      <c r="D14" s="11"/>
      <c r="E14" s="2"/>
    </row>
    <row r="15" spans="1:5" ht="59.5" customHeight="1" x14ac:dyDescent="0.35">
      <c r="A15" s="30"/>
      <c r="B15" s="41" t="s">
        <v>127</v>
      </c>
      <c r="C15" s="12" t="s">
        <v>128</v>
      </c>
      <c r="D15" s="11"/>
      <c r="E15" s="2"/>
    </row>
    <row r="16" spans="1:5" ht="147.75" customHeight="1" x14ac:dyDescent="0.35">
      <c r="A16" s="30"/>
      <c r="B16" s="41" t="s">
        <v>129</v>
      </c>
      <c r="C16" s="12" t="s">
        <v>354</v>
      </c>
      <c r="D16" s="11"/>
      <c r="E16" s="2"/>
    </row>
    <row r="17" spans="1:5" ht="62.25" customHeight="1" thickBot="1" x14ac:dyDescent="0.4">
      <c r="A17" s="32"/>
      <c r="B17" s="42" t="s">
        <v>130</v>
      </c>
      <c r="C17" s="17" t="s">
        <v>131</v>
      </c>
      <c r="D17" s="11"/>
      <c r="E17" s="2"/>
    </row>
    <row r="18" spans="1:5" ht="30" customHeight="1" x14ac:dyDescent="0.35">
      <c r="A18" s="43">
        <v>2</v>
      </c>
      <c r="B18" s="18" t="s">
        <v>132</v>
      </c>
      <c r="C18" s="44" t="s">
        <v>133</v>
      </c>
      <c r="D18" s="11"/>
      <c r="E18" s="2"/>
    </row>
    <row r="19" spans="1:5" ht="30" customHeight="1" x14ac:dyDescent="0.35">
      <c r="A19" s="30"/>
      <c r="B19" s="11" t="s">
        <v>134</v>
      </c>
      <c r="C19" s="12" t="s">
        <v>135</v>
      </c>
      <c r="D19" s="11"/>
      <c r="E19" s="2"/>
    </row>
    <row r="20" spans="1:5" ht="30" customHeight="1" x14ac:dyDescent="0.35">
      <c r="A20" s="30"/>
      <c r="B20" s="11" t="s">
        <v>136</v>
      </c>
      <c r="C20" s="12" t="s">
        <v>137</v>
      </c>
      <c r="D20" s="11"/>
      <c r="E20" s="2"/>
    </row>
    <row r="21" spans="1:5" ht="49.5" customHeight="1" thickBot="1" x14ac:dyDescent="0.4">
      <c r="A21" s="30"/>
      <c r="B21" s="16" t="s">
        <v>138</v>
      </c>
      <c r="C21" s="17" t="s">
        <v>139</v>
      </c>
      <c r="D21" s="11"/>
      <c r="E21" s="2"/>
    </row>
    <row r="22" spans="1:5" x14ac:dyDescent="0.35">
      <c r="A22" s="43">
        <v>3</v>
      </c>
      <c r="B22" s="18" t="s">
        <v>140</v>
      </c>
      <c r="C22" s="44" t="s">
        <v>141</v>
      </c>
      <c r="D22" s="11"/>
      <c r="E22" s="2"/>
    </row>
    <row r="23" spans="1:5" ht="32.15" customHeight="1" thickBot="1" x14ac:dyDescent="0.4">
      <c r="A23" s="153"/>
      <c r="B23" s="41" t="s">
        <v>142</v>
      </c>
      <c r="C23" s="12" t="s">
        <v>143</v>
      </c>
      <c r="D23" s="11"/>
      <c r="E23" s="2"/>
    </row>
    <row r="24" spans="1:5" x14ac:dyDescent="0.35">
      <c r="A24" s="43">
        <v>4</v>
      </c>
      <c r="B24" s="18" t="s">
        <v>144</v>
      </c>
      <c r="C24" s="44" t="s">
        <v>145</v>
      </c>
      <c r="D24" s="11"/>
      <c r="E24" s="2"/>
    </row>
    <row r="25" spans="1:5" ht="42.5" x14ac:dyDescent="0.35">
      <c r="A25" s="46" t="s">
        <v>146</v>
      </c>
      <c r="B25" s="11" t="s">
        <v>147</v>
      </c>
      <c r="C25" s="47" t="s">
        <v>148</v>
      </c>
      <c r="D25" s="11"/>
      <c r="E25" s="2"/>
    </row>
    <row r="26" spans="1:5" ht="42" x14ac:dyDescent="0.35">
      <c r="A26" s="46" t="s">
        <v>149</v>
      </c>
      <c r="B26" s="11" t="s">
        <v>150</v>
      </c>
      <c r="C26" s="12" t="s">
        <v>151</v>
      </c>
      <c r="D26" s="11"/>
      <c r="E26" s="2"/>
    </row>
    <row r="27" spans="1:5" ht="368.5" customHeight="1" x14ac:dyDescent="0.35">
      <c r="A27" s="46" t="s">
        <v>152</v>
      </c>
      <c r="B27" s="189" t="s">
        <v>153</v>
      </c>
      <c r="C27" s="12" t="s">
        <v>154</v>
      </c>
      <c r="D27" s="11"/>
      <c r="E27" s="3"/>
    </row>
    <row r="28" spans="1:5" ht="31.5" customHeight="1" thickBot="1" x14ac:dyDescent="0.4">
      <c r="A28" s="50" t="s">
        <v>155</v>
      </c>
      <c r="B28" s="16" t="s">
        <v>156</v>
      </c>
      <c r="C28" s="17" t="s">
        <v>157</v>
      </c>
      <c r="D28" s="11"/>
      <c r="E28" s="2"/>
    </row>
    <row r="29" spans="1:5" x14ac:dyDescent="0.35">
      <c r="A29" s="43">
        <v>5</v>
      </c>
      <c r="B29" s="154" t="s">
        <v>158</v>
      </c>
      <c r="C29" s="44" t="s">
        <v>159</v>
      </c>
      <c r="D29" s="36"/>
      <c r="E29" s="2"/>
    </row>
    <row r="30" spans="1:5" ht="87.75" customHeight="1" thickBot="1" x14ac:dyDescent="0.4">
      <c r="A30" s="32"/>
      <c r="B30" s="155" t="s">
        <v>160</v>
      </c>
      <c r="C30" s="17" t="s">
        <v>161</v>
      </c>
      <c r="D30" s="11"/>
      <c r="E30" s="2"/>
    </row>
    <row r="31" spans="1:5" ht="16.5" customHeight="1" x14ac:dyDescent="0.35">
      <c r="A31" s="43">
        <v>6</v>
      </c>
      <c r="B31" s="18" t="s">
        <v>162</v>
      </c>
      <c r="C31" s="44" t="s">
        <v>163</v>
      </c>
      <c r="D31" s="11"/>
      <c r="E31" s="2"/>
    </row>
    <row r="32" spans="1:5" ht="62.25" customHeight="1" thickBot="1" x14ac:dyDescent="0.4">
      <c r="A32" s="32"/>
      <c r="B32" s="16" t="s">
        <v>164</v>
      </c>
      <c r="C32" s="17" t="s">
        <v>165</v>
      </c>
      <c r="D32" s="11"/>
      <c r="E32" s="2"/>
    </row>
    <row r="33" spans="1:6" s="40" customFormat="1" ht="15.65" customHeight="1" x14ac:dyDescent="0.35">
      <c r="A33" s="48">
        <v>7</v>
      </c>
      <c r="B33" s="49" t="s">
        <v>166</v>
      </c>
      <c r="C33" s="190" t="s">
        <v>167</v>
      </c>
      <c r="D33" s="38"/>
      <c r="E33" s="39"/>
    </row>
    <row r="34" spans="1:6" ht="32.5" customHeight="1" thickBot="1" x14ac:dyDescent="0.4">
      <c r="A34" s="30"/>
      <c r="B34" s="191" t="s">
        <v>168</v>
      </c>
      <c r="C34" s="12" t="s">
        <v>169</v>
      </c>
      <c r="D34" s="11"/>
      <c r="E34" s="2"/>
    </row>
    <row r="35" spans="1:6" x14ac:dyDescent="0.35">
      <c r="A35" s="43">
        <v>8</v>
      </c>
      <c r="B35" s="18" t="s">
        <v>170</v>
      </c>
      <c r="C35" s="44" t="s">
        <v>171</v>
      </c>
      <c r="D35" s="11"/>
      <c r="E35" s="2"/>
    </row>
    <row r="36" spans="1:6" ht="49" customHeight="1" x14ac:dyDescent="0.35">
      <c r="A36" s="30"/>
      <c r="B36" s="11" t="s">
        <v>172</v>
      </c>
      <c r="C36" s="12" t="s">
        <v>173</v>
      </c>
      <c r="D36" s="11"/>
      <c r="E36" s="2"/>
    </row>
    <row r="37" spans="1:6" ht="21" customHeight="1" thickBot="1" x14ac:dyDescent="0.4">
      <c r="A37" s="32"/>
      <c r="B37" s="16" t="s">
        <v>174</v>
      </c>
      <c r="C37" s="17" t="s">
        <v>175</v>
      </c>
      <c r="D37" s="36"/>
      <c r="E37" s="53"/>
      <c r="F37" s="54"/>
    </row>
    <row r="38" spans="1:6" ht="18" customHeight="1" x14ac:dyDescent="0.35">
      <c r="A38" s="30">
        <v>9</v>
      </c>
      <c r="B38" s="192" t="s">
        <v>176</v>
      </c>
      <c r="C38" s="45" t="s">
        <v>177</v>
      </c>
      <c r="D38" s="11"/>
      <c r="E38" s="2"/>
    </row>
    <row r="39" spans="1:6" ht="48.65" customHeight="1" thickBot="1" x14ac:dyDescent="0.4">
      <c r="A39" s="30"/>
      <c r="B39" s="11" t="s">
        <v>178</v>
      </c>
      <c r="C39" s="12" t="s">
        <v>179</v>
      </c>
      <c r="D39" s="52"/>
      <c r="E39" s="2"/>
    </row>
    <row r="40" spans="1:6" ht="31.5" customHeight="1" x14ac:dyDescent="0.35">
      <c r="A40" s="43">
        <v>10</v>
      </c>
      <c r="B40" s="156" t="s">
        <v>180</v>
      </c>
      <c r="C40" s="44" t="s">
        <v>181</v>
      </c>
      <c r="D40" s="11"/>
      <c r="E40" s="2"/>
    </row>
    <row r="41" spans="1:6" s="163" customFormat="1" ht="35.5" customHeight="1" x14ac:dyDescent="0.35">
      <c r="A41" s="195"/>
      <c r="B41" s="196" t="s">
        <v>313</v>
      </c>
      <c r="C41" s="197" t="s">
        <v>182</v>
      </c>
      <c r="D41" s="189"/>
      <c r="E41" s="198"/>
    </row>
    <row r="42" spans="1:6" s="203" customFormat="1" ht="70" customHeight="1" x14ac:dyDescent="0.35">
      <c r="A42" s="199"/>
      <c r="B42" s="200" t="s">
        <v>314</v>
      </c>
      <c r="C42" s="201" t="s">
        <v>183</v>
      </c>
      <c r="D42" s="178"/>
      <c r="E42" s="202"/>
    </row>
    <row r="43" spans="1:6" s="203" customFormat="1" ht="45" customHeight="1" thickBot="1" x14ac:dyDescent="0.4">
      <c r="A43" s="204"/>
      <c r="B43" s="205" t="s">
        <v>184</v>
      </c>
      <c r="C43" s="57" t="s">
        <v>185</v>
      </c>
      <c r="D43" s="178"/>
      <c r="E43" s="202"/>
    </row>
    <row r="44" spans="1:6" ht="35.5" customHeight="1" x14ac:dyDescent="0.35">
      <c r="A44" s="43">
        <v>11</v>
      </c>
      <c r="B44" s="158" t="s">
        <v>186</v>
      </c>
      <c r="C44" s="44" t="s">
        <v>187</v>
      </c>
      <c r="D44" s="11"/>
      <c r="E44" s="2"/>
    </row>
    <row r="45" spans="1:6" ht="61.5" customHeight="1" x14ac:dyDescent="0.35">
      <c r="A45" s="30"/>
      <c r="B45" s="193" t="s">
        <v>188</v>
      </c>
      <c r="C45" s="12" t="s">
        <v>189</v>
      </c>
      <c r="D45" s="11"/>
      <c r="E45" s="2"/>
    </row>
    <row r="46" spans="1:6" ht="34" customHeight="1" thickBot="1" x14ac:dyDescent="0.4">
      <c r="A46" s="32"/>
      <c r="B46" s="157" t="s">
        <v>190</v>
      </c>
      <c r="C46" s="17" t="s">
        <v>191</v>
      </c>
      <c r="D46" s="11"/>
      <c r="E46" s="2"/>
    </row>
    <row r="47" spans="1:6" ht="18" customHeight="1" x14ac:dyDescent="0.35">
      <c r="A47" s="43">
        <v>12</v>
      </c>
      <c r="B47" s="158" t="s">
        <v>192</v>
      </c>
      <c r="C47" s="44" t="s">
        <v>193</v>
      </c>
      <c r="D47" s="11"/>
      <c r="E47" s="2"/>
    </row>
    <row r="48" spans="1:6" s="4" customFormat="1" ht="66" customHeight="1" thickBot="1" x14ac:dyDescent="0.4">
      <c r="A48" s="182"/>
      <c r="B48" s="186" t="s">
        <v>194</v>
      </c>
      <c r="C48" s="172" t="s">
        <v>195</v>
      </c>
      <c r="D48" s="41"/>
      <c r="E48" s="184"/>
    </row>
    <row r="49" spans="1:5" ht="18" customHeight="1" x14ac:dyDescent="0.35">
      <c r="A49" s="43">
        <v>13</v>
      </c>
      <c r="B49" s="158" t="s">
        <v>196</v>
      </c>
      <c r="C49" s="44" t="s">
        <v>197</v>
      </c>
      <c r="D49" s="11"/>
      <c r="E49" s="2"/>
    </row>
    <row r="50" spans="1:5" ht="144.65" customHeight="1" x14ac:dyDescent="0.35">
      <c r="A50" s="30"/>
      <c r="B50" s="193" t="s">
        <v>198</v>
      </c>
      <c r="C50" s="12" t="s">
        <v>199</v>
      </c>
      <c r="D50" s="11"/>
      <c r="E50" s="2"/>
    </row>
    <row r="51" spans="1:5" ht="89.15" customHeight="1" thickBot="1" x14ac:dyDescent="0.4">
      <c r="A51" s="32"/>
      <c r="B51" s="157" t="s">
        <v>200</v>
      </c>
      <c r="C51" s="161" t="s">
        <v>201</v>
      </c>
      <c r="D51" s="11"/>
      <c r="E51" s="2"/>
    </row>
    <row r="52" spans="1:5" ht="31" customHeight="1" x14ac:dyDescent="0.35">
      <c r="A52" s="43">
        <v>14</v>
      </c>
      <c r="B52" s="158" t="s">
        <v>202</v>
      </c>
      <c r="C52" s="44" t="s">
        <v>203</v>
      </c>
      <c r="D52" s="11"/>
      <c r="E52" s="2"/>
    </row>
    <row r="53" spans="1:5" ht="107.15" customHeight="1" x14ac:dyDescent="0.35">
      <c r="A53" s="30"/>
      <c r="B53" s="193" t="s">
        <v>204</v>
      </c>
      <c r="C53" s="160" t="s">
        <v>205</v>
      </c>
      <c r="D53" s="11"/>
      <c r="E53" s="2"/>
    </row>
    <row r="54" spans="1:5" ht="162" customHeight="1" x14ac:dyDescent="0.35">
      <c r="A54" s="30"/>
      <c r="B54" s="193" t="s">
        <v>206</v>
      </c>
      <c r="C54" s="160" t="s">
        <v>207</v>
      </c>
      <c r="D54" s="11"/>
      <c r="E54" s="2"/>
    </row>
    <row r="55" spans="1:5" ht="102.65" customHeight="1" thickBot="1" x14ac:dyDescent="0.4">
      <c r="A55" s="32"/>
      <c r="B55" s="157" t="s">
        <v>208</v>
      </c>
      <c r="C55" s="161" t="s">
        <v>209</v>
      </c>
      <c r="D55" s="11"/>
      <c r="E55" s="2"/>
    </row>
    <row r="56" spans="1:5" ht="18" customHeight="1" x14ac:dyDescent="0.35">
      <c r="A56" s="43">
        <v>15</v>
      </c>
      <c r="B56" s="158" t="s">
        <v>210</v>
      </c>
      <c r="C56" s="44" t="s">
        <v>211</v>
      </c>
      <c r="D56" s="11"/>
      <c r="E56" s="2"/>
    </row>
    <row r="57" spans="1:5" ht="48" customHeight="1" thickBot="1" x14ac:dyDescent="0.4">
      <c r="A57" s="32"/>
      <c r="B57" s="157" t="s">
        <v>212</v>
      </c>
      <c r="C57" s="17" t="s">
        <v>353</v>
      </c>
      <c r="D57" s="11"/>
      <c r="E57" s="2"/>
    </row>
    <row r="58" spans="1:5" ht="18" customHeight="1" x14ac:dyDescent="0.35">
      <c r="A58" s="30"/>
      <c r="B58" s="194"/>
      <c r="C58" s="12"/>
      <c r="D58" s="11"/>
      <c r="E58" s="2"/>
    </row>
    <row r="59" spans="1:5" x14ac:dyDescent="0.35">
      <c r="A59" s="30"/>
      <c r="B59" s="11"/>
      <c r="C59" s="12"/>
      <c r="D59" s="11"/>
      <c r="E59" s="2"/>
    </row>
    <row r="60" spans="1:5" x14ac:dyDescent="0.35">
      <c r="A60" s="30"/>
      <c r="B60" s="7" t="s">
        <v>82</v>
      </c>
      <c r="C60" s="10" t="s">
        <v>83</v>
      </c>
      <c r="D60" s="11"/>
      <c r="E60" s="2"/>
    </row>
    <row r="61" spans="1:5" ht="28.5" thickBot="1" x14ac:dyDescent="0.4">
      <c r="A61" s="32"/>
      <c r="B61" s="16" t="s">
        <v>84</v>
      </c>
      <c r="C61" s="17" t="s">
        <v>85</v>
      </c>
      <c r="D61" s="11"/>
      <c r="E61" s="2"/>
    </row>
    <row r="62" spans="1:5" x14ac:dyDescent="0.35">
      <c r="B62" s="11"/>
      <c r="C62" s="11"/>
      <c r="D62" s="11"/>
      <c r="E62" s="2"/>
    </row>
    <row r="63" spans="1:5" x14ac:dyDescent="0.35">
      <c r="B63" s="11"/>
      <c r="C63" s="11"/>
      <c r="D63" s="11"/>
      <c r="E63" s="2"/>
    </row>
    <row r="64" spans="1:5" x14ac:dyDescent="0.35">
      <c r="B64" s="11"/>
      <c r="C64" s="11"/>
      <c r="D64" s="11"/>
      <c r="E64" s="2"/>
    </row>
    <row r="65" spans="2:5" x14ac:dyDescent="0.35">
      <c r="B65" s="11"/>
      <c r="C65" s="11"/>
      <c r="D65" s="11"/>
      <c r="E65" s="2"/>
    </row>
    <row r="66" spans="2:5" x14ac:dyDescent="0.35">
      <c r="B66" s="11"/>
      <c r="C66" s="11"/>
      <c r="D66" s="11"/>
      <c r="E66" s="2"/>
    </row>
    <row r="67" spans="2:5" x14ac:dyDescent="0.35">
      <c r="B67" s="11"/>
      <c r="C67" s="11"/>
      <c r="D67" s="11"/>
      <c r="E67" s="2"/>
    </row>
    <row r="68" spans="2:5" x14ac:dyDescent="0.35">
      <c r="B68" s="11"/>
      <c r="C68" s="11"/>
      <c r="D68" s="11"/>
      <c r="E68" s="2"/>
    </row>
    <row r="69" spans="2:5" x14ac:dyDescent="0.35">
      <c r="B69" s="11"/>
      <c r="C69" s="11"/>
      <c r="D69" s="11"/>
      <c r="E69" s="2"/>
    </row>
    <row r="70" spans="2:5" x14ac:dyDescent="0.35">
      <c r="B70" s="11"/>
      <c r="C70" s="11"/>
      <c r="D70" s="11"/>
      <c r="E70" s="2"/>
    </row>
    <row r="71" spans="2:5" x14ac:dyDescent="0.35">
      <c r="B71" s="11"/>
      <c r="C71" s="11"/>
      <c r="D71" s="11"/>
      <c r="E71" s="2"/>
    </row>
    <row r="72" spans="2:5" x14ac:dyDescent="0.35">
      <c r="B72" s="11"/>
      <c r="C72" s="11"/>
      <c r="D72" s="11"/>
      <c r="E72" s="2"/>
    </row>
    <row r="73" spans="2:5" x14ac:dyDescent="0.35">
      <c r="B73" s="11"/>
      <c r="C73" s="11"/>
      <c r="D73" s="11"/>
      <c r="E73" s="2"/>
    </row>
    <row r="74" spans="2:5" x14ac:dyDescent="0.35">
      <c r="B74" s="11"/>
      <c r="C74" s="11"/>
      <c r="D74" s="11"/>
      <c r="E74" s="2"/>
    </row>
    <row r="75" spans="2:5" x14ac:dyDescent="0.35">
      <c r="B75" s="11"/>
      <c r="C75" s="11"/>
      <c r="D75" s="11"/>
      <c r="E75" s="2"/>
    </row>
    <row r="76" spans="2:5" x14ac:dyDescent="0.35">
      <c r="B76" s="11"/>
      <c r="C76" s="11"/>
      <c r="D76" s="11"/>
      <c r="E76" s="2"/>
    </row>
    <row r="77" spans="2:5" x14ac:dyDescent="0.35">
      <c r="B77" s="11"/>
      <c r="C77" s="11"/>
      <c r="D77" s="11"/>
      <c r="E77" s="2"/>
    </row>
    <row r="78" spans="2:5" x14ac:dyDescent="0.35">
      <c r="B78" s="11"/>
      <c r="C78" s="11"/>
      <c r="D78" s="11"/>
      <c r="E78" s="2"/>
    </row>
    <row r="79" spans="2:5" x14ac:dyDescent="0.35">
      <c r="B79" s="11"/>
      <c r="C79" s="11"/>
      <c r="D79" s="11"/>
      <c r="E79" s="2"/>
    </row>
    <row r="80" spans="2:5" x14ac:dyDescent="0.35">
      <c r="B80" s="11"/>
      <c r="C80" s="11"/>
      <c r="D80" s="11"/>
      <c r="E80" s="2"/>
    </row>
    <row r="81" spans="2:5" x14ac:dyDescent="0.35">
      <c r="B81" s="11"/>
      <c r="C81" s="11"/>
      <c r="D81" s="11"/>
      <c r="E81" s="2"/>
    </row>
    <row r="82" spans="2:5" x14ac:dyDescent="0.35">
      <c r="B82" s="11"/>
      <c r="C82" s="11"/>
      <c r="D82" s="11"/>
      <c r="E82" s="2"/>
    </row>
    <row r="83" spans="2:5" x14ac:dyDescent="0.35">
      <c r="B83" s="11"/>
      <c r="C83" s="11"/>
      <c r="D83" s="11"/>
      <c r="E83" s="2"/>
    </row>
    <row r="84" spans="2:5" x14ac:dyDescent="0.35">
      <c r="B84" s="11"/>
      <c r="C84" s="11"/>
      <c r="D84" s="11"/>
      <c r="E84" s="2"/>
    </row>
    <row r="85" spans="2:5" x14ac:dyDescent="0.35">
      <c r="B85" s="11"/>
      <c r="C85" s="11"/>
      <c r="D85" s="11"/>
      <c r="E85" s="2"/>
    </row>
    <row r="86" spans="2:5" x14ac:dyDescent="0.35">
      <c r="B86" s="11"/>
      <c r="C86" s="11"/>
      <c r="D86" s="11"/>
      <c r="E86" s="2"/>
    </row>
    <row r="87" spans="2:5" x14ac:dyDescent="0.35">
      <c r="B87" s="11"/>
      <c r="C87" s="11"/>
      <c r="D87" s="11"/>
      <c r="E87" s="2"/>
    </row>
    <row r="88" spans="2:5" x14ac:dyDescent="0.35">
      <c r="B88" s="11"/>
      <c r="C88" s="11"/>
      <c r="D88" s="11"/>
      <c r="E88" s="2"/>
    </row>
    <row r="89" spans="2:5" x14ac:dyDescent="0.35">
      <c r="B89" s="11"/>
      <c r="C89" s="11"/>
      <c r="D89" s="11"/>
      <c r="E89" s="2"/>
    </row>
    <row r="90" spans="2:5" x14ac:dyDescent="0.35">
      <c r="B90" s="11"/>
      <c r="C90" s="11"/>
      <c r="D90" s="11"/>
      <c r="E90" s="2"/>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2F4ED-B2EB-4698-A429-576684746959}">
  <dimension ref="A1:J23"/>
  <sheetViews>
    <sheetView zoomScaleNormal="100" workbookViewId="0">
      <pane ySplit="1" topLeftCell="A7" activePane="bottomLeft" state="frozen"/>
      <selection pane="bottomLeft" activeCell="J6" sqref="J6"/>
    </sheetView>
  </sheetViews>
  <sheetFormatPr defaultColWidth="11.453125" defaultRowHeight="12.5" x14ac:dyDescent="0.35"/>
  <cols>
    <col min="1" max="1" width="7.26953125" style="152" customWidth="1"/>
    <col min="2" max="2" width="9.54296875" style="149" customWidth="1"/>
    <col min="3" max="3" width="12" style="149" customWidth="1"/>
    <col min="4" max="4" width="15.26953125" style="149" customWidth="1"/>
    <col min="5" max="6" width="54.7265625" style="149" customWidth="1"/>
    <col min="7" max="7" width="12.7265625" style="366" bestFit="1" customWidth="1"/>
    <col min="8" max="8" width="16.1796875" style="366" customWidth="1"/>
    <col min="9" max="9" width="10" style="366" customWidth="1"/>
    <col min="10" max="10" width="39.81640625" style="148" customWidth="1"/>
    <col min="11" max="16384" width="11.453125" style="148"/>
  </cols>
  <sheetData>
    <row r="1" spans="1:10" s="152" customFormat="1" ht="69.650000000000006" customHeight="1" x14ac:dyDescent="0.35">
      <c r="A1" s="150" t="s">
        <v>358</v>
      </c>
      <c r="B1" s="150" t="s">
        <v>359</v>
      </c>
      <c r="C1" s="151" t="s">
        <v>215</v>
      </c>
      <c r="D1" s="151" t="s">
        <v>214</v>
      </c>
      <c r="E1" s="150" t="s">
        <v>360</v>
      </c>
      <c r="F1" s="150" t="s">
        <v>361</v>
      </c>
      <c r="G1" s="151" t="s">
        <v>216</v>
      </c>
      <c r="H1" s="151" t="s">
        <v>362</v>
      </c>
      <c r="I1" s="151" t="s">
        <v>363</v>
      </c>
      <c r="J1" s="151" t="s">
        <v>364</v>
      </c>
    </row>
    <row r="2" spans="1:10" ht="303.64999999999998" customHeight="1" x14ac:dyDescent="0.35">
      <c r="A2" s="367">
        <v>1</v>
      </c>
      <c r="B2" s="368" t="s">
        <v>217</v>
      </c>
      <c r="C2" s="369" t="s">
        <v>365</v>
      </c>
      <c r="D2" s="370" t="s">
        <v>366</v>
      </c>
      <c r="E2" s="370" t="s">
        <v>367</v>
      </c>
      <c r="F2" s="370" t="s">
        <v>368</v>
      </c>
      <c r="G2" s="371">
        <v>24</v>
      </c>
      <c r="H2" s="371" t="s">
        <v>218</v>
      </c>
      <c r="I2" s="372">
        <v>3</v>
      </c>
      <c r="J2" s="373"/>
    </row>
    <row r="3" spans="1:10" ht="351" customHeight="1" x14ac:dyDescent="0.35">
      <c r="A3" s="374"/>
      <c r="B3" s="375" t="s">
        <v>219</v>
      </c>
      <c r="C3" s="369" t="s">
        <v>369</v>
      </c>
      <c r="D3" s="370" t="s">
        <v>370</v>
      </c>
      <c r="E3" s="370" t="s">
        <v>371</v>
      </c>
      <c r="F3" s="370" t="s">
        <v>372</v>
      </c>
      <c r="G3" s="371">
        <v>24</v>
      </c>
      <c r="H3" s="371" t="s">
        <v>218</v>
      </c>
      <c r="I3" s="372">
        <v>6</v>
      </c>
      <c r="J3" s="373"/>
    </row>
    <row r="4" spans="1:10" ht="382.15" customHeight="1" x14ac:dyDescent="0.35">
      <c r="A4" s="374"/>
      <c r="B4" s="375" t="s">
        <v>265</v>
      </c>
      <c r="C4" s="369" t="s">
        <v>373</v>
      </c>
      <c r="D4" s="370" t="s">
        <v>374</v>
      </c>
      <c r="E4" s="370" t="s">
        <v>375</v>
      </c>
      <c r="F4" s="370" t="s">
        <v>376</v>
      </c>
      <c r="G4" s="371">
        <v>24</v>
      </c>
      <c r="H4" s="371" t="s">
        <v>218</v>
      </c>
      <c r="I4" s="372">
        <v>4</v>
      </c>
      <c r="J4" s="373"/>
    </row>
    <row r="5" spans="1:10" ht="371.5" customHeight="1" x14ac:dyDescent="0.35">
      <c r="A5" s="374"/>
      <c r="B5" s="375" t="s">
        <v>266</v>
      </c>
      <c r="C5" s="369" t="s">
        <v>377</v>
      </c>
      <c r="D5" s="370" t="s">
        <v>378</v>
      </c>
      <c r="E5" s="370" t="s">
        <v>379</v>
      </c>
      <c r="F5" s="370" t="s">
        <v>380</v>
      </c>
      <c r="G5" s="371">
        <v>24</v>
      </c>
      <c r="H5" s="371" t="s">
        <v>218</v>
      </c>
      <c r="I5" s="372">
        <v>1</v>
      </c>
      <c r="J5" s="373"/>
    </row>
    <row r="6" spans="1:10" ht="370.9" customHeight="1" x14ac:dyDescent="0.35">
      <c r="A6" s="374"/>
      <c r="B6" s="375" t="s">
        <v>267</v>
      </c>
      <c r="C6" s="369" t="s">
        <v>381</v>
      </c>
      <c r="D6" s="370" t="s">
        <v>382</v>
      </c>
      <c r="E6" s="370" t="s">
        <v>383</v>
      </c>
      <c r="F6" s="370" t="s">
        <v>384</v>
      </c>
      <c r="G6" s="371">
        <v>24</v>
      </c>
      <c r="H6" s="371" t="s">
        <v>218</v>
      </c>
      <c r="I6" s="372">
        <v>1</v>
      </c>
      <c r="J6" s="373"/>
    </row>
    <row r="7" spans="1:10" ht="356.5" customHeight="1" x14ac:dyDescent="0.35">
      <c r="A7" s="377"/>
      <c r="B7" s="375" t="s">
        <v>268</v>
      </c>
      <c r="C7" s="369" t="s">
        <v>385</v>
      </c>
      <c r="D7" s="370" t="s">
        <v>386</v>
      </c>
      <c r="E7" s="370" t="s">
        <v>387</v>
      </c>
      <c r="F7" s="370" t="s">
        <v>388</v>
      </c>
      <c r="G7" s="371">
        <v>24</v>
      </c>
      <c r="H7" s="371" t="s">
        <v>218</v>
      </c>
      <c r="I7" s="372">
        <v>1</v>
      </c>
      <c r="J7" s="373"/>
    </row>
    <row r="8" spans="1:10" ht="154.15" customHeight="1" x14ac:dyDescent="0.35">
      <c r="A8" s="367">
        <v>2</v>
      </c>
      <c r="B8" s="368" t="s">
        <v>48</v>
      </c>
      <c r="C8" s="369" t="s">
        <v>389</v>
      </c>
      <c r="D8" s="370" t="s">
        <v>390</v>
      </c>
      <c r="E8" s="370" t="s">
        <v>391</v>
      </c>
      <c r="F8" s="370" t="s">
        <v>392</v>
      </c>
      <c r="G8" s="371">
        <v>60</v>
      </c>
      <c r="H8" s="371" t="s">
        <v>218</v>
      </c>
      <c r="I8" s="372">
        <v>1</v>
      </c>
      <c r="J8" s="373"/>
    </row>
    <row r="9" spans="1:10" ht="163.9" customHeight="1" x14ac:dyDescent="0.35">
      <c r="A9" s="374"/>
      <c r="B9" s="375" t="s">
        <v>49</v>
      </c>
      <c r="C9" s="369" t="s">
        <v>393</v>
      </c>
      <c r="D9" s="370" t="s">
        <v>394</v>
      </c>
      <c r="E9" s="370" t="s">
        <v>395</v>
      </c>
      <c r="F9" s="370" t="s">
        <v>396</v>
      </c>
      <c r="G9" s="371">
        <v>60</v>
      </c>
      <c r="H9" s="371" t="s">
        <v>218</v>
      </c>
      <c r="I9" s="372">
        <v>3</v>
      </c>
      <c r="J9" s="373"/>
    </row>
    <row r="10" spans="1:10" ht="131.5" customHeight="1" x14ac:dyDescent="0.35">
      <c r="A10" s="374"/>
      <c r="B10" s="375" t="s">
        <v>52</v>
      </c>
      <c r="C10" s="370" t="s">
        <v>397</v>
      </c>
      <c r="D10" s="370" t="s">
        <v>398</v>
      </c>
      <c r="E10" s="370" t="s">
        <v>399</v>
      </c>
      <c r="F10" s="370" t="s">
        <v>400</v>
      </c>
      <c r="G10" s="371">
        <v>60</v>
      </c>
      <c r="H10" s="371" t="s">
        <v>218</v>
      </c>
      <c r="I10" s="372">
        <v>3</v>
      </c>
      <c r="J10" s="373"/>
    </row>
    <row r="11" spans="1:10" ht="306.64999999999998" customHeight="1" x14ac:dyDescent="0.35">
      <c r="A11" s="374"/>
      <c r="B11" s="375" t="s">
        <v>53</v>
      </c>
      <c r="C11" s="369" t="s">
        <v>401</v>
      </c>
      <c r="D11" s="370" t="s">
        <v>402</v>
      </c>
      <c r="E11" s="370" t="s">
        <v>403</v>
      </c>
      <c r="F11" s="370" t="s">
        <v>404</v>
      </c>
      <c r="G11" s="371">
        <v>60</v>
      </c>
      <c r="H11" s="371" t="s">
        <v>218</v>
      </c>
      <c r="I11" s="372">
        <v>5</v>
      </c>
      <c r="J11" s="373"/>
    </row>
    <row r="12" spans="1:10" ht="186.65" customHeight="1" x14ac:dyDescent="0.35">
      <c r="A12" s="377"/>
      <c r="B12" s="375" t="s">
        <v>54</v>
      </c>
      <c r="C12" s="369" t="s">
        <v>405</v>
      </c>
      <c r="D12" s="370" t="s">
        <v>406</v>
      </c>
      <c r="E12" s="370" t="s">
        <v>407</v>
      </c>
      <c r="F12" s="370" t="s">
        <v>408</v>
      </c>
      <c r="G12" s="371">
        <v>60</v>
      </c>
      <c r="H12" s="371" t="s">
        <v>218</v>
      </c>
      <c r="I12" s="372">
        <v>84</v>
      </c>
      <c r="J12" s="373"/>
    </row>
    <row r="13" spans="1:10" ht="195" customHeight="1" x14ac:dyDescent="0.35">
      <c r="A13" s="376"/>
      <c r="B13" s="375" t="s">
        <v>409</v>
      </c>
      <c r="C13" s="369" t="s">
        <v>410</v>
      </c>
      <c r="D13" s="370" t="s">
        <v>411</v>
      </c>
      <c r="E13" s="370" t="s">
        <v>412</v>
      </c>
      <c r="F13" s="370" t="s">
        <v>413</v>
      </c>
      <c r="G13" s="371">
        <v>24</v>
      </c>
      <c r="H13" s="371" t="s">
        <v>218</v>
      </c>
      <c r="I13" s="372">
        <v>3</v>
      </c>
      <c r="J13" s="373"/>
    </row>
    <row r="14" spans="1:10" ht="140.5" customHeight="1" x14ac:dyDescent="0.35">
      <c r="A14" s="376"/>
      <c r="B14" s="375" t="s">
        <v>414</v>
      </c>
      <c r="C14" s="370" t="s">
        <v>415</v>
      </c>
      <c r="D14" s="370" t="s">
        <v>416</v>
      </c>
      <c r="E14" s="370" t="s">
        <v>417</v>
      </c>
      <c r="F14" s="370" t="s">
        <v>418</v>
      </c>
      <c r="G14" s="371">
        <v>24</v>
      </c>
      <c r="H14" s="371" t="s">
        <v>218</v>
      </c>
      <c r="I14" s="372">
        <v>1</v>
      </c>
      <c r="J14" s="373"/>
    </row>
    <row r="15" spans="1:10" ht="140.5" customHeight="1" x14ac:dyDescent="0.35">
      <c r="A15" s="376"/>
      <c r="B15" s="375" t="s">
        <v>419</v>
      </c>
      <c r="C15" s="370" t="s">
        <v>420</v>
      </c>
      <c r="D15" s="370" t="s">
        <v>421</v>
      </c>
      <c r="E15" s="370" t="s">
        <v>422</v>
      </c>
      <c r="F15" s="370" t="s">
        <v>423</v>
      </c>
      <c r="G15" s="371">
        <v>24</v>
      </c>
      <c r="H15" s="371" t="s">
        <v>218</v>
      </c>
      <c r="I15" s="372">
        <v>1</v>
      </c>
      <c r="J15" s="373"/>
    </row>
    <row r="16" spans="1:10" ht="140.5" customHeight="1" x14ac:dyDescent="0.35">
      <c r="A16" s="376"/>
      <c r="B16" s="375" t="s">
        <v>424</v>
      </c>
      <c r="C16" s="370" t="s">
        <v>425</v>
      </c>
      <c r="D16" s="370" t="s">
        <v>426</v>
      </c>
      <c r="E16" s="370" t="s">
        <v>427</v>
      </c>
      <c r="F16" s="370" t="s">
        <v>428</v>
      </c>
      <c r="G16" s="371">
        <v>24</v>
      </c>
      <c r="H16" s="371" t="s">
        <v>218</v>
      </c>
      <c r="I16" s="372">
        <v>1</v>
      </c>
      <c r="J16" s="373"/>
    </row>
    <row r="17" spans="1:10" ht="112.9" customHeight="1" x14ac:dyDescent="0.35">
      <c r="A17" s="376"/>
      <c r="B17" s="375" t="s">
        <v>429</v>
      </c>
      <c r="C17" s="369" t="s">
        <v>430</v>
      </c>
      <c r="D17" s="370" t="s">
        <v>431</v>
      </c>
      <c r="E17" s="370" t="s">
        <v>432</v>
      </c>
      <c r="F17" s="370" t="s">
        <v>433</v>
      </c>
      <c r="G17" s="371">
        <v>24</v>
      </c>
      <c r="H17" s="371" t="s">
        <v>218</v>
      </c>
      <c r="I17" s="372">
        <v>1</v>
      </c>
      <c r="J17" s="373"/>
    </row>
    <row r="18" spans="1:10" ht="154.9" customHeight="1" x14ac:dyDescent="0.35">
      <c r="A18" s="376"/>
      <c r="B18" s="375" t="s">
        <v>434</v>
      </c>
      <c r="C18" s="369" t="s">
        <v>435</v>
      </c>
      <c r="D18" s="370" t="s">
        <v>436</v>
      </c>
      <c r="E18" s="370" t="s">
        <v>437</v>
      </c>
      <c r="F18" s="370" t="s">
        <v>438</v>
      </c>
      <c r="G18" s="371">
        <v>24</v>
      </c>
      <c r="H18" s="371" t="s">
        <v>218</v>
      </c>
      <c r="I18" s="372">
        <v>1</v>
      </c>
      <c r="J18" s="373"/>
    </row>
    <row r="19" spans="1:10" ht="162" customHeight="1" x14ac:dyDescent="0.35">
      <c r="A19" s="378">
        <v>4</v>
      </c>
      <c r="B19" s="375" t="s">
        <v>146</v>
      </c>
      <c r="C19" s="369" t="s">
        <v>439</v>
      </c>
      <c r="D19" s="370" t="s">
        <v>440</v>
      </c>
      <c r="E19" s="370" t="s">
        <v>441</v>
      </c>
      <c r="F19" s="370" t="s">
        <v>442</v>
      </c>
      <c r="G19" s="371">
        <v>12</v>
      </c>
      <c r="H19" s="371" t="s">
        <v>218</v>
      </c>
      <c r="I19" s="372">
        <v>1</v>
      </c>
      <c r="J19" s="373"/>
    </row>
    <row r="20" spans="1:10" ht="159" customHeight="1" x14ac:dyDescent="0.35">
      <c r="A20" s="379"/>
      <c r="B20" s="375" t="s">
        <v>149</v>
      </c>
      <c r="C20" s="369" t="s">
        <v>443</v>
      </c>
      <c r="D20" s="370" t="s">
        <v>444</v>
      </c>
      <c r="E20" s="370" t="s">
        <v>445</v>
      </c>
      <c r="F20" s="370" t="s">
        <v>446</v>
      </c>
      <c r="G20" s="371">
        <v>12</v>
      </c>
      <c r="H20" s="371" t="s">
        <v>218</v>
      </c>
      <c r="I20" s="372">
        <v>10</v>
      </c>
      <c r="J20" s="373"/>
    </row>
    <row r="21" spans="1:10" ht="144" customHeight="1" x14ac:dyDescent="0.35">
      <c r="A21" s="379"/>
      <c r="B21" s="375" t="s">
        <v>152</v>
      </c>
      <c r="C21" s="369" t="s">
        <v>447</v>
      </c>
      <c r="D21" s="370" t="s">
        <v>448</v>
      </c>
      <c r="E21" s="380" t="s">
        <v>449</v>
      </c>
      <c r="F21" s="380" t="s">
        <v>450</v>
      </c>
      <c r="G21" s="371">
        <v>12</v>
      </c>
      <c r="H21" s="371" t="s">
        <v>218</v>
      </c>
      <c r="I21" s="372">
        <v>10</v>
      </c>
      <c r="J21" s="373"/>
    </row>
    <row r="22" spans="1:10" ht="163.9" customHeight="1" x14ac:dyDescent="0.35">
      <c r="A22" s="381"/>
      <c r="B22" s="375" t="s">
        <v>155</v>
      </c>
      <c r="C22" s="369" t="s">
        <v>451</v>
      </c>
      <c r="D22" s="370" t="s">
        <v>452</v>
      </c>
      <c r="E22" s="380" t="s">
        <v>453</v>
      </c>
      <c r="F22" s="380" t="s">
        <v>454</v>
      </c>
      <c r="G22" s="371">
        <v>12</v>
      </c>
      <c r="H22" s="371" t="s">
        <v>218</v>
      </c>
      <c r="I22" s="372">
        <v>61</v>
      </c>
      <c r="J22" s="373"/>
    </row>
    <row r="23" spans="1:10" ht="112.9" customHeight="1" x14ac:dyDescent="0.35">
      <c r="A23" s="376">
        <v>5</v>
      </c>
      <c r="B23" s="375" t="s">
        <v>455</v>
      </c>
      <c r="C23" s="369" t="s">
        <v>456</v>
      </c>
      <c r="D23" s="370" t="s">
        <v>457</v>
      </c>
      <c r="E23" s="380" t="s">
        <v>458</v>
      </c>
      <c r="F23" s="380" t="s">
        <v>459</v>
      </c>
      <c r="G23" s="371">
        <v>12</v>
      </c>
      <c r="H23" s="371" t="s">
        <v>218</v>
      </c>
      <c r="I23" s="372">
        <v>1</v>
      </c>
      <c r="J23" s="373"/>
    </row>
  </sheetData>
  <autoFilter ref="A1:I23" xr:uid="{00000000-0001-0000-0100-000000000000}"/>
  <mergeCells count="3">
    <mergeCell ref="A8:A12"/>
    <mergeCell ref="A19:A22"/>
    <mergeCell ref="A2:A7"/>
  </mergeCells>
  <pageMargins left="0.7" right="0.7" top="0.78740157499999996" bottom="0.78740157499999996"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I77"/>
  <sheetViews>
    <sheetView view="pageLayout" topLeftCell="A29" zoomScale="90" zoomScaleNormal="100" zoomScalePageLayoutView="90" workbookViewId="0">
      <selection activeCell="A42" sqref="A42:H42"/>
    </sheetView>
  </sheetViews>
  <sheetFormatPr defaultColWidth="9.1796875" defaultRowHeight="14.5" x14ac:dyDescent="0.35"/>
  <cols>
    <col min="1" max="1" width="5.81640625" style="115" customWidth="1"/>
    <col min="2" max="2" width="27.81640625" customWidth="1"/>
    <col min="3" max="3" width="28" customWidth="1"/>
    <col min="4" max="4" width="39.81640625" customWidth="1"/>
    <col min="5" max="5" width="36" style="116" customWidth="1"/>
    <col min="6" max="6" width="13.81640625" style="116" customWidth="1"/>
    <col min="7" max="7" width="11.81640625" style="116" customWidth="1"/>
    <col min="8" max="8" width="18.81640625" style="117" customWidth="1"/>
    <col min="9" max="9" width="20.81640625" style="117" customWidth="1"/>
  </cols>
  <sheetData>
    <row r="1" spans="1:9" ht="15.5" x14ac:dyDescent="0.35">
      <c r="A1" s="295" t="s">
        <v>213</v>
      </c>
      <c r="B1" s="295"/>
      <c r="C1" s="4"/>
      <c r="D1" s="4"/>
      <c r="E1" s="61"/>
      <c r="F1" s="61"/>
      <c r="G1" s="61"/>
      <c r="H1" s="296" t="s">
        <v>258</v>
      </c>
      <c r="I1" s="296"/>
    </row>
    <row r="2" spans="1:9" ht="15.5" x14ac:dyDescent="0.35">
      <c r="A2" s="63"/>
      <c r="B2" s="297" t="s">
        <v>259</v>
      </c>
      <c r="C2" s="298"/>
      <c r="D2" s="64">
        <f>'Invitation NEW'!C27</f>
        <v>7000004341</v>
      </c>
      <c r="E2" s="299"/>
      <c r="F2" s="299"/>
      <c r="G2" s="299"/>
      <c r="H2" s="299"/>
      <c r="I2" s="65"/>
    </row>
    <row r="3" spans="1:9" ht="14.5" customHeight="1" x14ac:dyDescent="0.35">
      <c r="A3" s="63"/>
      <c r="B3" s="297" t="s">
        <v>260</v>
      </c>
      <c r="C3" s="300"/>
      <c r="D3" s="66"/>
      <c r="E3" s="67"/>
      <c r="F3" s="67"/>
      <c r="G3" s="67"/>
      <c r="H3" s="65"/>
      <c r="I3" s="65"/>
    </row>
    <row r="4" spans="1:9" ht="47.5" customHeight="1" thickBot="1" x14ac:dyDescent="0.4">
      <c r="A4" s="301" t="s">
        <v>223</v>
      </c>
      <c r="B4" s="301"/>
      <c r="C4" s="301"/>
      <c r="D4" s="301"/>
      <c r="E4" s="301"/>
      <c r="F4" s="301"/>
      <c r="G4" s="301"/>
      <c r="H4" s="301"/>
      <c r="I4" s="301"/>
    </row>
    <row r="5" spans="1:9" ht="34.4" customHeight="1" thickBot="1" x14ac:dyDescent="0.4">
      <c r="A5" s="302" t="s">
        <v>261</v>
      </c>
      <c r="B5" s="242"/>
      <c r="C5" s="242"/>
      <c r="D5" s="242"/>
      <c r="E5" s="242"/>
      <c r="F5" s="242"/>
      <c r="G5" s="242"/>
      <c r="H5" s="242"/>
      <c r="I5" s="242"/>
    </row>
    <row r="6" spans="1:9" ht="52.5" thickBot="1" x14ac:dyDescent="0.4">
      <c r="A6" s="68" t="s">
        <v>225</v>
      </c>
      <c r="B6" s="69" t="s">
        <v>262</v>
      </c>
      <c r="C6" s="70" t="s">
        <v>226</v>
      </c>
      <c r="D6" s="70" t="s">
        <v>263</v>
      </c>
      <c r="E6" s="70" t="s">
        <v>264</v>
      </c>
      <c r="F6" s="71" t="s">
        <v>229</v>
      </c>
      <c r="G6" s="71" t="s">
        <v>230</v>
      </c>
      <c r="H6" s="72" t="s">
        <v>463</v>
      </c>
      <c r="I6" s="73" t="s">
        <v>464</v>
      </c>
    </row>
    <row r="7" spans="1:9" s="74" customFormat="1" ht="15" thickBot="1" x14ac:dyDescent="0.4">
      <c r="A7" s="303" t="s">
        <v>232</v>
      </c>
      <c r="B7" s="304"/>
      <c r="C7" s="304"/>
      <c r="D7" s="304"/>
      <c r="E7" s="304"/>
      <c r="F7" s="304"/>
      <c r="G7" s="304"/>
      <c r="H7" s="304"/>
      <c r="I7" s="305"/>
    </row>
    <row r="8" spans="1:9" s="74" customFormat="1" x14ac:dyDescent="0.35">
      <c r="A8" s="75" t="s">
        <v>217</v>
      </c>
      <c r="B8" s="392" t="str">
        <f>'Annex 5 Specification'!D2</f>
        <v>Гардероб для верхнього одягу</v>
      </c>
      <c r="C8" s="397" t="str">
        <f>'Annex 5 Specification'!C2</f>
        <v xml:space="preserve">Wardrobe for outerwear </v>
      </c>
      <c r="D8" s="393"/>
      <c r="E8" s="393"/>
      <c r="F8" s="394" t="str">
        <f>'Annex 5 Specification'!H2</f>
        <v>pcs</v>
      </c>
      <c r="G8" s="395">
        <f>'Annex 5 Specification'!I2</f>
        <v>3</v>
      </c>
      <c r="H8" s="79"/>
      <c r="I8" s="80">
        <f>G8*H8</f>
        <v>0</v>
      </c>
    </row>
    <row r="9" spans="1:9" s="74" customFormat="1" x14ac:dyDescent="0.35">
      <c r="A9" s="81" t="s">
        <v>219</v>
      </c>
      <c r="B9" s="121" t="str">
        <f>'Annex 5 Specification'!D3</f>
        <v>Офісна тумба-локер</v>
      </c>
      <c r="C9" s="398" t="str">
        <f>'Annex 5 Specification'!C3</f>
        <v xml:space="preserve">Office locker </v>
      </c>
      <c r="D9" s="83"/>
      <c r="E9" s="83"/>
      <c r="F9" s="122" t="str">
        <f>'Annex 5 Specification'!H3</f>
        <v>pcs</v>
      </c>
      <c r="G9" s="122">
        <f>'Annex 5 Specification'!I3</f>
        <v>6</v>
      </c>
      <c r="H9" s="83"/>
      <c r="I9" s="94">
        <f>G9*H9</f>
        <v>0</v>
      </c>
    </row>
    <row r="10" spans="1:9" s="74" customFormat="1" x14ac:dyDescent="0.35">
      <c r="A10" s="81" t="s">
        <v>265</v>
      </c>
      <c r="B10" s="121" t="str">
        <f>'Annex 5 Specification'!D4</f>
        <v>Тумба під принтер</v>
      </c>
      <c r="C10" s="398" t="str">
        <f>'Annex 5 Specification'!C4</f>
        <v>Cabinet for printer</v>
      </c>
      <c r="D10" s="83"/>
      <c r="E10" s="83"/>
      <c r="F10" s="122" t="str">
        <f>'Annex 5 Specification'!H4</f>
        <v>pcs</v>
      </c>
      <c r="G10" s="122">
        <f>'Annex 5 Specification'!I4</f>
        <v>4</v>
      </c>
      <c r="H10" s="83"/>
      <c r="I10" s="94">
        <f>G10*H10</f>
        <v>0</v>
      </c>
    </row>
    <row r="11" spans="1:9" s="74" customFormat="1" x14ac:dyDescent="0.35">
      <c r="A11" s="81" t="s">
        <v>266</v>
      </c>
      <c r="B11" s="121" t="str">
        <f>'Annex 5 Specification'!D5</f>
        <v>Тумба у зону друку</v>
      </c>
      <c r="C11" s="398" t="str">
        <f>'Annex 5 Specification'!C5</f>
        <v>Cabinet for printing aerea</v>
      </c>
      <c r="D11" s="83"/>
      <c r="E11" s="83"/>
      <c r="F11" s="122" t="str">
        <f>'Annex 5 Specification'!H5</f>
        <v>pcs</v>
      </c>
      <c r="G11" s="122">
        <f>'Annex 5 Specification'!I5</f>
        <v>1</v>
      </c>
      <c r="H11" s="83"/>
      <c r="I11" s="94">
        <f t="shared" ref="I11" si="0">G11*H11</f>
        <v>0</v>
      </c>
    </row>
    <row r="12" spans="1:9" s="74" customFormat="1" x14ac:dyDescent="0.35">
      <c r="A12" s="81" t="s">
        <v>267</v>
      </c>
      <c r="B12" s="121" t="str">
        <f>'Annex 5 Specification'!D6</f>
        <v xml:space="preserve">Тумба на колесах </v>
      </c>
      <c r="C12" s="398" t="str">
        <f>'Annex 5 Specification'!C6</f>
        <v>Cabinet on wheels</v>
      </c>
      <c r="D12" s="83"/>
      <c r="E12" s="83"/>
      <c r="F12" s="122" t="str">
        <f>'Annex 5 Specification'!H6</f>
        <v>pcs</v>
      </c>
      <c r="G12" s="122">
        <f>'Annex 5 Specification'!I6</f>
        <v>1</v>
      </c>
      <c r="H12" s="83"/>
      <c r="I12" s="390">
        <f>G12*H12</f>
        <v>0</v>
      </c>
    </row>
    <row r="13" spans="1:9" s="74" customFormat="1" ht="15" thickBot="1" x14ac:dyDescent="0.4">
      <c r="A13" s="388" t="s">
        <v>268</v>
      </c>
      <c r="B13" s="82" t="str">
        <f>'Annex 5 Specification'!D7</f>
        <v>Шафа для господарських товарів</v>
      </c>
      <c r="C13" s="399" t="str">
        <f>'Annex 5 Specification'!C7</f>
        <v>Cabinet for household goods</v>
      </c>
      <c r="D13" s="396"/>
      <c r="E13" s="396"/>
      <c r="F13" s="84" t="str">
        <f>'Annex 5 Specification'!H7</f>
        <v>pcs</v>
      </c>
      <c r="G13" s="92">
        <f>'Annex 5 Specification'!I7</f>
        <v>1</v>
      </c>
      <c r="H13" s="389"/>
      <c r="I13" s="95">
        <f>G13*H13</f>
        <v>0</v>
      </c>
    </row>
    <row r="14" spans="1:9" ht="15" thickBot="1" x14ac:dyDescent="0.4">
      <c r="A14" s="292" t="s">
        <v>269</v>
      </c>
      <c r="B14" s="293"/>
      <c r="C14" s="293"/>
      <c r="D14" s="293"/>
      <c r="E14" s="293"/>
      <c r="F14" s="293"/>
      <c r="G14" s="293"/>
      <c r="H14" s="294"/>
      <c r="I14" s="89">
        <f>SUM(I8:I13)</f>
        <v>0</v>
      </c>
    </row>
    <row r="15" spans="1:9" ht="15" thickBot="1" x14ac:dyDescent="0.4">
      <c r="A15" s="90"/>
      <c r="B15" s="90"/>
      <c r="C15" s="90"/>
      <c r="D15" s="90"/>
      <c r="E15" s="90"/>
      <c r="F15" s="90"/>
      <c r="G15" s="90"/>
      <c r="H15" s="90"/>
      <c r="I15" s="91"/>
    </row>
    <row r="16" spans="1:9" ht="15" thickBot="1" x14ac:dyDescent="0.4">
      <c r="A16" s="306" t="s">
        <v>233</v>
      </c>
      <c r="B16" s="307"/>
      <c r="C16" s="307"/>
      <c r="D16" s="307"/>
      <c r="E16" s="307"/>
      <c r="F16" s="307"/>
      <c r="G16" s="307"/>
      <c r="H16" s="307"/>
      <c r="I16" s="308"/>
    </row>
    <row r="17" spans="1:9" ht="23" x14ac:dyDescent="0.35">
      <c r="A17" s="75" t="s">
        <v>48</v>
      </c>
      <c r="B17" s="391" t="str">
        <f>'Annex 5 Specification'!D8</f>
        <v>Робочий стіл  тип 1 (регульований по висоті)</v>
      </c>
      <c r="C17" s="399" t="str">
        <f>'Annex 5 Specification'!C8</f>
        <v xml:space="preserve">Work table type1 (height adjustable)  </v>
      </c>
      <c r="D17" s="83"/>
      <c r="E17" s="83"/>
      <c r="F17" s="84" t="str">
        <f>'Annex 5 Specification'!H8</f>
        <v>pcs</v>
      </c>
      <c r="G17" s="92">
        <f>'Annex 5 Specification'!I8</f>
        <v>1</v>
      </c>
      <c r="H17" s="93"/>
      <c r="I17" s="80">
        <f>G17*H17</f>
        <v>0</v>
      </c>
    </row>
    <row r="18" spans="1:9" ht="23" x14ac:dyDescent="0.35">
      <c r="A18" s="81" t="s">
        <v>49</v>
      </c>
      <c r="B18" s="391" t="str">
        <f>'Annex 5 Specification'!D9</f>
        <v>Робочий стіл  тип 2 (регульований по висоті)</v>
      </c>
      <c r="C18" s="399" t="str">
        <f>'Annex 5 Specification'!C9</f>
        <v xml:space="preserve">Work table type2 (height adjustable)  </v>
      </c>
      <c r="D18" s="83"/>
      <c r="E18" s="83"/>
      <c r="F18" s="84" t="str">
        <f>'Annex 5 Specification'!H9</f>
        <v>pcs</v>
      </c>
      <c r="G18" s="92">
        <f>'Annex 5 Specification'!I9</f>
        <v>3</v>
      </c>
      <c r="H18" s="83"/>
      <c r="I18" s="94">
        <f>G18*H18</f>
        <v>0</v>
      </c>
    </row>
    <row r="19" spans="1:9" x14ac:dyDescent="0.35">
      <c r="A19" s="81" t="s">
        <v>52</v>
      </c>
      <c r="B19" s="391" t="str">
        <f>'Annex 5 Specification'!D10</f>
        <v>Стіл для конференц зали</v>
      </c>
      <c r="C19" s="399" t="str">
        <f>'Annex 5 Specification'!C10</f>
        <v>Meeting room table</v>
      </c>
      <c r="D19" s="83"/>
      <c r="E19" s="83"/>
      <c r="F19" s="84" t="str">
        <f>'Annex 5 Specification'!H10</f>
        <v>pcs</v>
      </c>
      <c r="G19" s="92">
        <f>'Annex 5 Specification'!I10</f>
        <v>3</v>
      </c>
      <c r="H19" s="83"/>
      <c r="I19" s="94">
        <f>G19*H19</f>
        <v>0</v>
      </c>
    </row>
    <row r="20" spans="1:9" x14ac:dyDescent="0.35">
      <c r="A20" s="81" t="s">
        <v>53</v>
      </c>
      <c r="B20" s="391" t="str">
        <f>'Annex 5 Specification'!D11</f>
        <v>Крісло офісне</v>
      </c>
      <c r="C20" s="399" t="str">
        <f>'Annex 5 Specification'!C11</f>
        <v>Office chair</v>
      </c>
      <c r="D20" s="83"/>
      <c r="E20" s="83"/>
      <c r="F20" s="84" t="str">
        <f>'Annex 5 Specification'!H11</f>
        <v>pcs</v>
      </c>
      <c r="G20" s="92">
        <f>'Annex 5 Specification'!I11</f>
        <v>5</v>
      </c>
      <c r="H20" s="83"/>
      <c r="I20" s="94">
        <f>G20*H20</f>
        <v>0</v>
      </c>
    </row>
    <row r="21" spans="1:9" ht="15" thickBot="1" x14ac:dyDescent="0.4">
      <c r="A21" s="81" t="s">
        <v>54</v>
      </c>
      <c r="B21" s="391" t="str">
        <f>'Annex 5 Specification'!D12</f>
        <v>Стілець для відвідувачів</v>
      </c>
      <c r="C21" s="399" t="str">
        <f>'Annex 5 Specification'!C12</f>
        <v>Chair  for visitors</v>
      </c>
      <c r="D21" s="83"/>
      <c r="E21" s="83"/>
      <c r="F21" s="84" t="str">
        <f>'Annex 5 Specification'!H12</f>
        <v>pcs</v>
      </c>
      <c r="G21" s="92">
        <f>'Annex 5 Specification'!I12</f>
        <v>84</v>
      </c>
      <c r="H21" s="83"/>
      <c r="I21" s="94">
        <f>G21*H21</f>
        <v>0</v>
      </c>
    </row>
    <row r="22" spans="1:9" ht="15" thickBot="1" x14ac:dyDescent="0.4">
      <c r="A22" s="292" t="s">
        <v>271</v>
      </c>
      <c r="B22" s="293"/>
      <c r="C22" s="293"/>
      <c r="D22" s="293"/>
      <c r="E22" s="293"/>
      <c r="F22" s="293"/>
      <c r="G22" s="293"/>
      <c r="H22" s="294"/>
      <c r="I22" s="88">
        <f>SUM(I17:I21)</f>
        <v>0</v>
      </c>
    </row>
    <row r="23" spans="1:9" ht="15" thickBot="1" x14ac:dyDescent="0.4">
      <c r="A23" s="90"/>
      <c r="B23" s="90"/>
      <c r="C23" s="90"/>
      <c r="D23" s="90"/>
      <c r="E23" s="90"/>
      <c r="F23" s="90"/>
      <c r="G23" s="90"/>
      <c r="H23" s="90"/>
      <c r="I23" s="91"/>
    </row>
    <row r="24" spans="1:9" s="74" customFormat="1" ht="15" thickBot="1" x14ac:dyDescent="0.4">
      <c r="A24" s="303" t="s">
        <v>465</v>
      </c>
      <c r="B24" s="304"/>
      <c r="C24" s="304"/>
      <c r="D24" s="304"/>
      <c r="E24" s="304"/>
      <c r="F24" s="304"/>
      <c r="G24" s="304"/>
      <c r="H24" s="304"/>
      <c r="I24" s="305"/>
    </row>
    <row r="25" spans="1:9" s="74" customFormat="1" x14ac:dyDescent="0.35">
      <c r="A25" s="75" t="s">
        <v>409</v>
      </c>
      <c r="B25" s="392" t="str">
        <f>'Annex 5 Specification'!D13</f>
        <v>Крісло тип 1</v>
      </c>
      <c r="C25" s="397" t="str">
        <f>'Annex 5 Specification'!C13</f>
        <v>Armchair type 1</v>
      </c>
      <c r="D25" s="393"/>
      <c r="E25" s="393"/>
      <c r="F25" s="394" t="str">
        <f>'Annex 5 Specification'!H13</f>
        <v>pcs</v>
      </c>
      <c r="G25" s="395">
        <f>'Annex 5 Specification'!I13</f>
        <v>3</v>
      </c>
      <c r="H25" s="79"/>
      <c r="I25" s="80">
        <f>G25*H25</f>
        <v>0</v>
      </c>
    </row>
    <row r="26" spans="1:9" s="74" customFormat="1" ht="23" x14ac:dyDescent="0.35">
      <c r="A26" s="81" t="s">
        <v>414</v>
      </c>
      <c r="B26" s="121" t="str">
        <f>'Annex 5 Specification'!D14</f>
        <v>Журнальний столик тип1</v>
      </c>
      <c r="C26" s="398" t="str">
        <f>'Annex 5 Specification'!C14</f>
        <v xml:space="preserve">Coffee table type1
</v>
      </c>
      <c r="D26" s="83"/>
      <c r="E26" s="83"/>
      <c r="F26" s="122" t="str">
        <f>'Annex 5 Specification'!H14</f>
        <v>pcs</v>
      </c>
      <c r="G26" s="122">
        <f>'Annex 5 Specification'!I14</f>
        <v>1</v>
      </c>
      <c r="H26" s="83"/>
      <c r="I26" s="94">
        <f>G26*H26</f>
        <v>0</v>
      </c>
    </row>
    <row r="27" spans="1:9" s="74" customFormat="1" ht="23" x14ac:dyDescent="0.35">
      <c r="A27" s="81" t="s">
        <v>419</v>
      </c>
      <c r="B27" s="121" t="str">
        <f>'Annex 5 Specification'!D15</f>
        <v>Журнальний столик тип2</v>
      </c>
      <c r="C27" s="398" t="str">
        <f>'Annex 5 Specification'!C15</f>
        <v xml:space="preserve">Coffee table type2
</v>
      </c>
      <c r="D27" s="83"/>
      <c r="E27" s="83"/>
      <c r="F27" s="122" t="str">
        <f>'Annex 5 Specification'!H15</f>
        <v>pcs</v>
      </c>
      <c r="G27" s="122">
        <f>'Annex 5 Specification'!I15</f>
        <v>1</v>
      </c>
      <c r="H27" s="83"/>
      <c r="I27" s="94">
        <f>G27*H27</f>
        <v>0</v>
      </c>
    </row>
    <row r="28" spans="1:9" s="74" customFormat="1" ht="23" x14ac:dyDescent="0.35">
      <c r="A28" s="81" t="s">
        <v>424</v>
      </c>
      <c r="B28" s="121" t="str">
        <f>'Annex 5 Specification'!D16</f>
        <v>Журнальний столик тип3</v>
      </c>
      <c r="C28" s="398" t="str">
        <f>'Annex 5 Specification'!C16</f>
        <v xml:space="preserve">Coffee table type3
</v>
      </c>
      <c r="D28" s="83"/>
      <c r="E28" s="83"/>
      <c r="F28" s="122" t="str">
        <f>'Annex 5 Specification'!H16</f>
        <v>pcs</v>
      </c>
      <c r="G28" s="122">
        <f>'Annex 5 Specification'!I16</f>
        <v>1</v>
      </c>
      <c r="H28" s="83"/>
      <c r="I28" s="94">
        <f>G28*H28</f>
        <v>0</v>
      </c>
    </row>
    <row r="29" spans="1:9" s="74" customFormat="1" x14ac:dyDescent="0.35">
      <c r="A29" s="81" t="s">
        <v>429</v>
      </c>
      <c r="B29" s="121" t="str">
        <f>'Annex 5 Specification'!D17</f>
        <v>Диван</v>
      </c>
      <c r="C29" s="398" t="str">
        <f>'Annex 5 Specification'!C17</f>
        <v>Sofa</v>
      </c>
      <c r="D29" s="83"/>
      <c r="E29" s="83"/>
      <c r="F29" s="122" t="str">
        <f>'Annex 5 Specification'!H17</f>
        <v>pcs</v>
      </c>
      <c r="G29" s="122">
        <f>'Annex 5 Specification'!I17</f>
        <v>1</v>
      </c>
      <c r="H29" s="83"/>
      <c r="I29" s="94">
        <f>G29*H29</f>
        <v>0</v>
      </c>
    </row>
    <row r="30" spans="1:9" s="74" customFormat="1" ht="15" thickBot="1" x14ac:dyDescent="0.4">
      <c r="A30" s="388" t="s">
        <v>434</v>
      </c>
      <c r="B30" s="82" t="str">
        <f>'Annex 5 Specification'!D18</f>
        <v>Крісло тип 2</v>
      </c>
      <c r="C30" s="399" t="str">
        <f>'Annex 5 Specification'!C18</f>
        <v>Armchair type 2</v>
      </c>
      <c r="D30" s="396"/>
      <c r="E30" s="396"/>
      <c r="F30" s="84" t="str">
        <f>'Annex 5 Specification'!H18</f>
        <v>pcs</v>
      </c>
      <c r="G30" s="92">
        <f>'Annex 5 Specification'!I18</f>
        <v>1</v>
      </c>
      <c r="H30" s="389"/>
      <c r="I30" s="95">
        <f>G30*H30</f>
        <v>0</v>
      </c>
    </row>
    <row r="31" spans="1:9" ht="15" thickBot="1" x14ac:dyDescent="0.4">
      <c r="A31" s="292" t="s">
        <v>466</v>
      </c>
      <c r="B31" s="293"/>
      <c r="C31" s="293"/>
      <c r="D31" s="293"/>
      <c r="E31" s="293"/>
      <c r="F31" s="293"/>
      <c r="G31" s="293"/>
      <c r="H31" s="294"/>
      <c r="I31" s="89">
        <f>SUM(I25:I30)</f>
        <v>0</v>
      </c>
    </row>
    <row r="32" spans="1:9" s="402" customFormat="1" ht="15" thickBot="1" x14ac:dyDescent="0.4">
      <c r="A32" s="400"/>
      <c r="B32" s="400"/>
      <c r="C32" s="400"/>
      <c r="D32" s="400"/>
      <c r="E32" s="400"/>
      <c r="F32" s="400"/>
      <c r="G32" s="400"/>
      <c r="H32" s="400"/>
      <c r="I32" s="401"/>
    </row>
    <row r="33" spans="1:9" ht="15" thickBot="1" x14ac:dyDescent="0.4">
      <c r="A33" s="306" t="s">
        <v>468</v>
      </c>
      <c r="B33" s="307"/>
      <c r="C33" s="307"/>
      <c r="D33" s="307"/>
      <c r="E33" s="307"/>
      <c r="F33" s="307"/>
      <c r="G33" s="307"/>
      <c r="H33" s="307"/>
      <c r="I33" s="308"/>
    </row>
    <row r="34" spans="1:9" ht="23" x14ac:dyDescent="0.35">
      <c r="A34" s="75" t="s">
        <v>146</v>
      </c>
      <c r="B34" s="391" t="str">
        <f>'Annex 5 Specification'!D19</f>
        <v>Галерейна система
підвісу картин</v>
      </c>
      <c r="C34" s="399" t="str">
        <f>'Annex 5 Specification'!C19</f>
        <v>Gallery system of hanging paintings</v>
      </c>
      <c r="D34" s="83"/>
      <c r="E34" s="83"/>
      <c r="F34" s="84" t="str">
        <f>'Annex 5 Specification'!H19</f>
        <v>pcs</v>
      </c>
      <c r="G34" s="92">
        <f>'Annex 5 Specification'!I19</f>
        <v>1</v>
      </c>
      <c r="H34" s="93"/>
      <c r="I34" s="80">
        <f>G34*H34</f>
        <v>0</v>
      </c>
    </row>
    <row r="35" spans="1:9" x14ac:dyDescent="0.35">
      <c r="A35" s="81" t="s">
        <v>149</v>
      </c>
      <c r="B35" s="391" t="str">
        <f>'Annex 5 Specification'!D20</f>
        <v>Антирамки для проєктів тип1</v>
      </c>
      <c r="C35" s="399" t="str">
        <f>'Annex 5 Specification'!C20</f>
        <v>Anti-frames for projects type1</v>
      </c>
      <c r="D35" s="83"/>
      <c r="E35" s="83"/>
      <c r="F35" s="84" t="str">
        <f>'Annex 5 Specification'!H20</f>
        <v>pcs</v>
      </c>
      <c r="G35" s="92">
        <f>'Annex 5 Specification'!I20</f>
        <v>10</v>
      </c>
      <c r="H35" s="83"/>
      <c r="I35" s="94">
        <f>G35*H35</f>
        <v>0</v>
      </c>
    </row>
    <row r="36" spans="1:9" ht="23" x14ac:dyDescent="0.35">
      <c r="A36" s="81" t="s">
        <v>152</v>
      </c>
      <c r="B36" s="391" t="str">
        <f>'Annex 5 Specification'!D21</f>
        <v>Панель для захисту стін від ударів та подряпин</v>
      </c>
      <c r="C36" s="399" t="str">
        <f>'Annex 5 Specification'!C21</f>
        <v>Panel to protect walls from impact and scratches</v>
      </c>
      <c r="D36" s="83"/>
      <c r="E36" s="83"/>
      <c r="F36" s="84" t="str">
        <f>'Annex 5 Specification'!H21</f>
        <v>pcs</v>
      </c>
      <c r="G36" s="92">
        <f>'Annex 5 Specification'!I21</f>
        <v>10</v>
      </c>
      <c r="H36" s="83"/>
      <c r="I36" s="94">
        <f>G36*H36</f>
        <v>0</v>
      </c>
    </row>
    <row r="37" spans="1:9" ht="23.5" thickBot="1" x14ac:dyDescent="0.4">
      <c r="A37" s="81" t="s">
        <v>155</v>
      </c>
      <c r="B37" s="391" t="str">
        <f>'Annex 5 Specification'!D22</f>
        <v>Тримач-підставка для сумки/навушників на стіл</v>
      </c>
      <c r="C37" s="399" t="str">
        <f>'Annex 5 Specification'!C22</f>
        <v>Bag/headphone holder for tables.</v>
      </c>
      <c r="D37" s="83"/>
      <c r="E37" s="83"/>
      <c r="F37" s="84" t="str">
        <f>'Annex 5 Specification'!H22</f>
        <v>pcs</v>
      </c>
      <c r="G37" s="92">
        <f>'Annex 5 Specification'!I22</f>
        <v>61</v>
      </c>
      <c r="H37" s="83"/>
      <c r="I37" s="94">
        <f>G37*H37</f>
        <v>0</v>
      </c>
    </row>
    <row r="38" spans="1:9" ht="15" thickBot="1" x14ac:dyDescent="0.4">
      <c r="A38" s="292" t="s">
        <v>469</v>
      </c>
      <c r="B38" s="293"/>
      <c r="C38" s="293"/>
      <c r="D38" s="293"/>
      <c r="E38" s="293"/>
      <c r="F38" s="293"/>
      <c r="G38" s="293"/>
      <c r="H38" s="294"/>
      <c r="I38" s="88">
        <f>SUM(I34:I37)</f>
        <v>0</v>
      </c>
    </row>
    <row r="39" spans="1:9" s="402" customFormat="1" ht="15" thickBot="1" x14ac:dyDescent="0.4">
      <c r="A39" s="400"/>
      <c r="B39" s="400"/>
      <c r="C39" s="400"/>
      <c r="D39" s="400"/>
      <c r="E39" s="400"/>
      <c r="F39" s="400"/>
      <c r="G39" s="400"/>
      <c r="H39" s="400"/>
      <c r="I39" s="401"/>
    </row>
    <row r="40" spans="1:9" ht="15" thickBot="1" x14ac:dyDescent="0.4">
      <c r="A40" s="306" t="s">
        <v>467</v>
      </c>
      <c r="B40" s="307"/>
      <c r="C40" s="307"/>
      <c r="D40" s="307"/>
      <c r="E40" s="307"/>
      <c r="F40" s="307"/>
      <c r="G40" s="307"/>
      <c r="H40" s="307"/>
      <c r="I40" s="308"/>
    </row>
    <row r="41" spans="1:9" ht="15" thickBot="1" x14ac:dyDescent="0.4">
      <c r="A41" s="75" t="s">
        <v>455</v>
      </c>
      <c r="B41" s="391" t="str">
        <f>'Annex 5 Specification'!D23</f>
        <v>Килим для зони очікування</v>
      </c>
      <c r="C41" s="399" t="str">
        <f>'Annex 5 Specification'!C23</f>
        <v>Carpet for the waiting area</v>
      </c>
      <c r="D41" s="83"/>
      <c r="E41" s="83"/>
      <c r="F41" s="84" t="str">
        <f>'Annex 5 Specification'!H23</f>
        <v>pcs</v>
      </c>
      <c r="G41" s="92">
        <f>'Annex 5 Specification'!I23</f>
        <v>1</v>
      </c>
      <c r="H41" s="93"/>
      <c r="I41" s="80">
        <f>G41*H41</f>
        <v>0</v>
      </c>
    </row>
    <row r="42" spans="1:9" ht="15" thickBot="1" x14ac:dyDescent="0.4">
      <c r="A42" s="292" t="s">
        <v>470</v>
      </c>
      <c r="B42" s="293"/>
      <c r="C42" s="293"/>
      <c r="D42" s="293"/>
      <c r="E42" s="293"/>
      <c r="F42" s="293"/>
      <c r="G42" s="293"/>
      <c r="H42" s="294"/>
      <c r="I42" s="88">
        <f>SUM(I41:I41)</f>
        <v>0</v>
      </c>
    </row>
    <row r="43" spans="1:9" s="402" customFormat="1" ht="15" thickBot="1" x14ac:dyDescent="0.4">
      <c r="A43" s="400"/>
      <c r="B43" s="400"/>
      <c r="C43" s="400"/>
      <c r="D43" s="400"/>
      <c r="E43" s="400"/>
      <c r="F43" s="400"/>
      <c r="G43" s="400"/>
      <c r="H43" s="400"/>
      <c r="I43" s="401"/>
    </row>
    <row r="44" spans="1:9" ht="15" thickBot="1" x14ac:dyDescent="0.4">
      <c r="A44" s="292" t="s">
        <v>272</v>
      </c>
      <c r="B44" s="293"/>
      <c r="C44" s="293"/>
      <c r="D44" s="293"/>
      <c r="E44" s="293"/>
      <c r="F44" s="293"/>
      <c r="G44" s="293"/>
      <c r="H44" s="294"/>
      <c r="I44" s="88">
        <f>SUM(I14,I22,I31,I38,I42)</f>
        <v>0</v>
      </c>
    </row>
    <row r="45" spans="1:9" x14ac:dyDescent="0.35">
      <c r="A45" s="90"/>
      <c r="B45" s="90"/>
      <c r="C45" s="90"/>
      <c r="D45" s="90"/>
      <c r="E45" s="90"/>
      <c r="F45" s="90"/>
      <c r="G45" s="90"/>
      <c r="H45" s="90"/>
      <c r="I45" s="91"/>
    </row>
    <row r="46" spans="1:9" x14ac:dyDescent="0.35">
      <c r="A46" s="274" t="s">
        <v>273</v>
      </c>
      <c r="B46" s="274"/>
      <c r="C46" s="274"/>
      <c r="D46" s="274"/>
      <c r="E46" s="274"/>
      <c r="F46" s="274"/>
      <c r="G46" s="274"/>
      <c r="H46" s="274"/>
      <c r="I46" s="274"/>
    </row>
    <row r="47" spans="1:9" x14ac:dyDescent="0.35">
      <c r="A47" s="96"/>
      <c r="B47" s="96"/>
      <c r="C47" s="96"/>
      <c r="D47" s="96"/>
      <c r="E47" s="96"/>
      <c r="F47" s="96"/>
      <c r="G47" s="96"/>
      <c r="H47" s="96"/>
      <c r="I47" s="96"/>
    </row>
    <row r="48" spans="1:9" ht="31" customHeight="1" x14ac:dyDescent="0.35">
      <c r="A48" s="403" t="s">
        <v>471</v>
      </c>
      <c r="B48" s="274"/>
      <c r="C48" s="274"/>
      <c r="D48" s="274"/>
      <c r="E48" s="274"/>
      <c r="F48" s="274"/>
      <c r="G48" s="274"/>
      <c r="H48" s="274"/>
      <c r="I48" s="274"/>
    </row>
    <row r="49" spans="1:9" x14ac:dyDescent="0.35">
      <c r="A49" s="96"/>
      <c r="B49" s="96"/>
      <c r="C49" s="96"/>
      <c r="D49" s="96"/>
      <c r="E49" s="96"/>
      <c r="F49" s="96"/>
      <c r="G49" s="96"/>
      <c r="H49" s="96"/>
      <c r="I49" s="96"/>
    </row>
    <row r="50" spans="1:9" x14ac:dyDescent="0.35">
      <c r="A50" s="275" t="s">
        <v>274</v>
      </c>
      <c r="B50" s="275"/>
      <c r="C50" s="276"/>
      <c r="D50" s="404">
        <f>'Invitation NEW'!B58</f>
        <v>46151</v>
      </c>
      <c r="E50" s="67"/>
      <c r="F50" s="67"/>
      <c r="G50" s="67"/>
      <c r="H50" s="65"/>
      <c r="I50" s="65"/>
    </row>
    <row r="51" spans="1:9" ht="15" thickBot="1" x14ac:dyDescent="0.4">
      <c r="A51" s="97"/>
      <c r="B51" s="97"/>
      <c r="C51" s="98"/>
      <c r="D51" s="99"/>
      <c r="E51" s="67"/>
      <c r="F51" s="67"/>
      <c r="G51" s="67"/>
      <c r="H51" s="65"/>
      <c r="I51" s="65"/>
    </row>
    <row r="52" spans="1:9" ht="23.9" customHeight="1" x14ac:dyDescent="0.35">
      <c r="A52" s="277" t="s">
        <v>275</v>
      </c>
      <c r="B52" s="278"/>
      <c r="C52" s="100">
        <v>1</v>
      </c>
      <c r="D52" s="279" t="s">
        <v>276</v>
      </c>
      <c r="E52" s="280"/>
      <c r="F52" s="280"/>
      <c r="G52" s="280"/>
      <c r="H52" s="280"/>
      <c r="I52" s="281"/>
    </row>
    <row r="53" spans="1:9" ht="25.4" customHeight="1" x14ac:dyDescent="0.35">
      <c r="A53" s="282" t="s">
        <v>277</v>
      </c>
      <c r="B53" s="283"/>
      <c r="C53" s="405">
        <v>15</v>
      </c>
      <c r="D53" s="284" t="s">
        <v>278</v>
      </c>
      <c r="E53" s="285"/>
      <c r="F53" s="285"/>
      <c r="G53" s="285"/>
      <c r="H53" s="285"/>
      <c r="I53" s="286"/>
    </row>
    <row r="54" spans="1:9" s="4" customFormat="1" ht="25.4" customHeight="1" thickBot="1" x14ac:dyDescent="0.4">
      <c r="A54" s="101"/>
      <c r="B54" s="102"/>
      <c r="C54" s="67"/>
      <c r="D54" s="103"/>
      <c r="E54" s="103"/>
      <c r="F54" s="103"/>
      <c r="G54" s="103"/>
      <c r="H54" s="103"/>
      <c r="I54" s="104"/>
    </row>
    <row r="55" spans="1:9" ht="24" customHeight="1" thickBot="1" x14ac:dyDescent="0.4">
      <c r="A55" s="243" t="s">
        <v>241</v>
      </c>
      <c r="B55" s="244"/>
      <c r="C55" s="244"/>
      <c r="D55" s="244"/>
      <c r="E55" s="244"/>
      <c r="F55" s="244"/>
      <c r="G55" s="244"/>
      <c r="H55" s="244"/>
      <c r="I55" s="245"/>
    </row>
    <row r="56" spans="1:9" ht="36" customHeight="1" x14ac:dyDescent="0.35">
      <c r="A56" s="105">
        <v>1</v>
      </c>
      <c r="B56" s="262" t="s">
        <v>279</v>
      </c>
      <c r="C56" s="262"/>
      <c r="D56" s="262"/>
      <c r="E56" s="262" t="s">
        <v>280</v>
      </c>
      <c r="F56" s="262"/>
      <c r="G56" s="262"/>
      <c r="H56" s="263"/>
      <c r="I56" s="264"/>
    </row>
    <row r="57" spans="1:9" ht="36" customHeight="1" x14ac:dyDescent="0.35">
      <c r="A57" s="105">
        <v>2</v>
      </c>
      <c r="B57" s="290" t="s">
        <v>281</v>
      </c>
      <c r="C57" s="260"/>
      <c r="D57" s="261"/>
      <c r="E57" s="290" t="s">
        <v>282</v>
      </c>
      <c r="F57" s="260"/>
      <c r="G57" s="260"/>
      <c r="H57" s="260"/>
      <c r="I57" s="291"/>
    </row>
    <row r="58" spans="1:9" ht="54.5" customHeight="1" x14ac:dyDescent="0.35">
      <c r="A58" s="105">
        <v>3</v>
      </c>
      <c r="B58" s="271" t="s">
        <v>482</v>
      </c>
      <c r="C58" s="272"/>
      <c r="D58" s="273"/>
      <c r="E58" s="287" t="s">
        <v>483</v>
      </c>
      <c r="F58" s="287"/>
      <c r="G58" s="287"/>
      <c r="H58" s="288"/>
      <c r="I58" s="289"/>
    </row>
    <row r="59" spans="1:9" ht="256.5" customHeight="1" x14ac:dyDescent="0.35">
      <c r="A59" s="105">
        <v>4</v>
      </c>
      <c r="B59" s="271" t="s">
        <v>283</v>
      </c>
      <c r="C59" s="272"/>
      <c r="D59" s="273"/>
      <c r="E59" s="262" t="s">
        <v>284</v>
      </c>
      <c r="F59" s="262"/>
      <c r="G59" s="262"/>
      <c r="H59" s="263"/>
      <c r="I59" s="264"/>
    </row>
    <row r="60" spans="1:9" ht="23.5" customHeight="1" x14ac:dyDescent="0.35">
      <c r="A60" s="105">
        <v>5</v>
      </c>
      <c r="B60" s="259" t="s">
        <v>285</v>
      </c>
      <c r="C60" s="260"/>
      <c r="D60" s="261"/>
      <c r="E60" s="262" t="s">
        <v>286</v>
      </c>
      <c r="F60" s="262"/>
      <c r="G60" s="262"/>
      <c r="H60" s="263"/>
      <c r="I60" s="264"/>
    </row>
    <row r="61" spans="1:9" ht="36" customHeight="1" x14ac:dyDescent="0.35">
      <c r="A61" s="105">
        <v>6</v>
      </c>
      <c r="B61" s="259" t="s">
        <v>287</v>
      </c>
      <c r="C61" s="260"/>
      <c r="D61" s="261"/>
      <c r="E61" s="262" t="s">
        <v>288</v>
      </c>
      <c r="F61" s="262"/>
      <c r="G61" s="262"/>
      <c r="H61" s="263"/>
      <c r="I61" s="264"/>
    </row>
    <row r="62" spans="1:9" ht="161.5" customHeight="1" x14ac:dyDescent="0.35">
      <c r="A62" s="406">
        <v>7</v>
      </c>
      <c r="B62" s="265" t="s">
        <v>289</v>
      </c>
      <c r="C62" s="266"/>
      <c r="D62" s="267"/>
      <c r="E62" s="268" t="s">
        <v>290</v>
      </c>
      <c r="F62" s="268"/>
      <c r="G62" s="268"/>
      <c r="H62" s="269"/>
      <c r="I62" s="270"/>
    </row>
    <row r="63" spans="1:9" ht="30" customHeight="1" thickBot="1" x14ac:dyDescent="0.4">
      <c r="A63" s="407">
        <v>8</v>
      </c>
      <c r="B63" s="408" t="s">
        <v>291</v>
      </c>
      <c r="C63" s="409"/>
      <c r="D63" s="410"/>
      <c r="E63" s="411" t="s">
        <v>292</v>
      </c>
      <c r="F63" s="411"/>
      <c r="G63" s="411"/>
      <c r="H63" s="412"/>
      <c r="I63" s="413"/>
    </row>
    <row r="64" spans="1:9" ht="15" thickBot="1" x14ac:dyDescent="0.4">
      <c r="A64" s="243" t="s">
        <v>293</v>
      </c>
      <c r="B64" s="244"/>
      <c r="C64" s="244"/>
      <c r="D64" s="244"/>
      <c r="E64" s="244"/>
      <c r="F64" s="244"/>
      <c r="G64" s="244"/>
      <c r="H64" s="244"/>
      <c r="I64" s="245"/>
    </row>
    <row r="65" spans="1:9" s="106" customFormat="1" ht="24.65" customHeight="1" x14ac:dyDescent="0.35">
      <c r="A65" s="414">
        <v>1</v>
      </c>
      <c r="B65" s="415" t="s">
        <v>294</v>
      </c>
      <c r="C65" s="415"/>
      <c r="D65" s="415"/>
      <c r="E65" s="416" t="s">
        <v>295</v>
      </c>
      <c r="F65" s="416"/>
      <c r="G65" s="416"/>
      <c r="H65" s="416"/>
      <c r="I65" s="417"/>
    </row>
    <row r="66" spans="1:9" s="106" customFormat="1" ht="24.65" customHeight="1" x14ac:dyDescent="0.35">
      <c r="A66" s="418">
        <v>2</v>
      </c>
      <c r="B66" s="419" t="s">
        <v>472</v>
      </c>
      <c r="C66" s="419"/>
      <c r="D66" s="419"/>
      <c r="E66" s="420" t="s">
        <v>473</v>
      </c>
      <c r="F66" s="420"/>
      <c r="G66" s="420"/>
      <c r="H66" s="420"/>
      <c r="I66" s="421"/>
    </row>
    <row r="67" spans="1:9" s="106" customFormat="1" ht="24.65" customHeight="1" x14ac:dyDescent="0.35">
      <c r="A67" s="418">
        <v>3</v>
      </c>
      <c r="B67" s="419" t="s">
        <v>474</v>
      </c>
      <c r="C67" s="419"/>
      <c r="D67" s="419"/>
      <c r="E67" s="420" t="s">
        <v>475</v>
      </c>
      <c r="F67" s="420"/>
      <c r="G67" s="420"/>
      <c r="H67" s="420"/>
      <c r="I67" s="421"/>
    </row>
    <row r="68" spans="1:9" s="106" customFormat="1" ht="57.5" customHeight="1" thickBot="1" x14ac:dyDescent="0.4">
      <c r="A68" s="418">
        <v>4</v>
      </c>
      <c r="B68" s="419" t="s">
        <v>476</v>
      </c>
      <c r="C68" s="419"/>
      <c r="D68" s="419"/>
      <c r="E68" s="420" t="s">
        <v>477</v>
      </c>
      <c r="F68" s="420"/>
      <c r="G68" s="420"/>
      <c r="H68" s="420"/>
      <c r="I68" s="421"/>
    </row>
    <row r="69" spans="1:9" s="106" customFormat="1" ht="41" customHeight="1" x14ac:dyDescent="0.35">
      <c r="A69" s="414">
        <v>5</v>
      </c>
      <c r="B69" s="419" t="s">
        <v>478</v>
      </c>
      <c r="C69" s="419"/>
      <c r="D69" s="419"/>
      <c r="E69" s="420" t="s">
        <v>479</v>
      </c>
      <c r="F69" s="420"/>
      <c r="G69" s="420"/>
      <c r="H69" s="420"/>
      <c r="I69" s="421"/>
    </row>
    <row r="70" spans="1:9" s="106" customFormat="1" ht="46" customHeight="1" x14ac:dyDescent="0.35">
      <c r="A70" s="418">
        <v>6</v>
      </c>
      <c r="B70" s="419" t="s">
        <v>480</v>
      </c>
      <c r="C70" s="419"/>
      <c r="D70" s="419"/>
      <c r="E70" s="420" t="s">
        <v>481</v>
      </c>
      <c r="F70" s="420"/>
      <c r="G70" s="420"/>
      <c r="H70" s="420"/>
      <c r="I70" s="421"/>
    </row>
    <row r="71" spans="1:9" s="106" customFormat="1" ht="24.65" customHeight="1" thickBot="1" x14ac:dyDescent="0.4">
      <c r="A71" s="425">
        <v>7</v>
      </c>
      <c r="B71" s="422" t="s">
        <v>296</v>
      </c>
      <c r="C71" s="422"/>
      <c r="D71" s="422"/>
      <c r="E71" s="423" t="s">
        <v>297</v>
      </c>
      <c r="F71" s="423"/>
      <c r="G71" s="423"/>
      <c r="H71" s="423"/>
      <c r="I71" s="424"/>
    </row>
    <row r="72" spans="1:9" ht="15" customHeight="1" x14ac:dyDescent="0.35">
      <c r="A72" s="109"/>
      <c r="B72" s="110"/>
      <c r="C72" s="110"/>
      <c r="D72" s="110"/>
      <c r="E72" s="102"/>
      <c r="F72" s="102"/>
      <c r="G72" s="102"/>
      <c r="H72" s="111"/>
      <c r="I72" s="111"/>
    </row>
    <row r="73" spans="1:9" x14ac:dyDescent="0.35">
      <c r="A73" s="251" t="s">
        <v>252</v>
      </c>
      <c r="B73" s="251"/>
      <c r="C73" s="252"/>
      <c r="D73" s="253"/>
      <c r="E73" s="112" t="s">
        <v>253</v>
      </c>
      <c r="F73" s="252"/>
      <c r="G73" s="256"/>
      <c r="H73" s="256"/>
      <c r="I73" s="253"/>
    </row>
    <row r="74" spans="1:9" x14ac:dyDescent="0.35">
      <c r="A74" s="251" t="s">
        <v>254</v>
      </c>
      <c r="B74" s="251"/>
      <c r="C74" s="254"/>
      <c r="D74" s="255"/>
      <c r="E74" s="112" t="s">
        <v>255</v>
      </c>
      <c r="F74" s="254"/>
      <c r="G74" s="257"/>
      <c r="H74" s="257"/>
      <c r="I74" s="255"/>
    </row>
    <row r="75" spans="1:9" x14ac:dyDescent="0.35">
      <c r="A75" s="258" t="s">
        <v>256</v>
      </c>
      <c r="B75" s="258"/>
      <c r="C75" s="66"/>
      <c r="D75" s="66"/>
      <c r="E75" s="67"/>
      <c r="F75" s="67"/>
      <c r="G75" s="67"/>
      <c r="H75" s="65"/>
      <c r="I75" s="65"/>
    </row>
    <row r="76" spans="1:9" ht="34.4" customHeight="1" x14ac:dyDescent="0.35">
      <c r="A76" s="242" t="s">
        <v>257</v>
      </c>
      <c r="B76" s="242"/>
      <c r="C76" s="242"/>
      <c r="D76" s="242"/>
      <c r="E76" s="242"/>
      <c r="F76" s="242"/>
      <c r="G76" s="242"/>
      <c r="H76" s="242"/>
      <c r="I76" s="242"/>
    </row>
    <row r="77" spans="1:9" x14ac:dyDescent="0.35">
      <c r="A77" s="113"/>
      <c r="B77" s="4"/>
      <c r="C77" s="4"/>
      <c r="D77" s="4"/>
      <c r="E77" s="61"/>
      <c r="F77" s="61"/>
      <c r="G77" s="61"/>
      <c r="H77" s="114"/>
      <c r="I77" s="114"/>
    </row>
  </sheetData>
  <mergeCells count="63">
    <mergeCell ref="B71:D71"/>
    <mergeCell ref="E71:I71"/>
    <mergeCell ref="B69:D69"/>
    <mergeCell ref="E69:I69"/>
    <mergeCell ref="B70:D70"/>
    <mergeCell ref="E70:I70"/>
    <mergeCell ref="A40:I40"/>
    <mergeCell ref="A42:H42"/>
    <mergeCell ref="B66:D66"/>
    <mergeCell ref="E66:I66"/>
    <mergeCell ref="B67:D67"/>
    <mergeCell ref="E67:I67"/>
    <mergeCell ref="A44:H44"/>
    <mergeCell ref="A1:B1"/>
    <mergeCell ref="H1:I1"/>
    <mergeCell ref="B2:C2"/>
    <mergeCell ref="E2:H2"/>
    <mergeCell ref="B3:C3"/>
    <mergeCell ref="A4:I4"/>
    <mergeCell ref="A5:I5"/>
    <mergeCell ref="A7:I7"/>
    <mergeCell ref="A14:H14"/>
    <mergeCell ref="A16:I16"/>
    <mergeCell ref="A22:H22"/>
    <mergeCell ref="A24:I24"/>
    <mergeCell ref="A31:H31"/>
    <mergeCell ref="A33:I33"/>
    <mergeCell ref="A38:H38"/>
    <mergeCell ref="B59:D59"/>
    <mergeCell ref="E59:I59"/>
    <mergeCell ref="A46:I46"/>
    <mergeCell ref="A48:I48"/>
    <mergeCell ref="A50:C50"/>
    <mergeCell ref="A52:B52"/>
    <mergeCell ref="D52:I52"/>
    <mergeCell ref="A53:B53"/>
    <mergeCell ref="D53:I53"/>
    <mergeCell ref="A55:I55"/>
    <mergeCell ref="B56:D56"/>
    <mergeCell ref="E56:I56"/>
    <mergeCell ref="B58:D58"/>
    <mergeCell ref="E58:I58"/>
    <mergeCell ref="B57:D57"/>
    <mergeCell ref="E57:I57"/>
    <mergeCell ref="B60:D60"/>
    <mergeCell ref="E60:I60"/>
    <mergeCell ref="B61:D61"/>
    <mergeCell ref="E61:I61"/>
    <mergeCell ref="B62:D62"/>
    <mergeCell ref="E62:I62"/>
    <mergeCell ref="B63:D63"/>
    <mergeCell ref="E63:I63"/>
    <mergeCell ref="A76:I76"/>
    <mergeCell ref="A64:I64"/>
    <mergeCell ref="B65:D65"/>
    <mergeCell ref="E65:I65"/>
    <mergeCell ref="A73:B73"/>
    <mergeCell ref="C73:D74"/>
    <mergeCell ref="F73:I74"/>
    <mergeCell ref="A74:B74"/>
    <mergeCell ref="A75:B75"/>
    <mergeCell ref="B68:D68"/>
    <mergeCell ref="E68:I68"/>
  </mergeCells>
  <conditionalFormatting sqref="C73">
    <cfRule type="containsBlanks" dxfId="24" priority="8">
      <formula>LEN(TRIM(C73))=0</formula>
    </cfRule>
  </conditionalFormatting>
  <conditionalFormatting sqref="D8:E13">
    <cfRule type="containsBlanks" dxfId="23" priority="12">
      <formula>LEN(TRIM(D8))=0</formula>
    </cfRule>
  </conditionalFormatting>
  <conditionalFormatting sqref="D17:E21">
    <cfRule type="containsBlanks" dxfId="22" priority="11">
      <formula>LEN(TRIM(D17))=0</formula>
    </cfRule>
  </conditionalFormatting>
  <conditionalFormatting sqref="F73">
    <cfRule type="containsBlanks" dxfId="21" priority="7">
      <formula>LEN(TRIM(F73))=0</formula>
    </cfRule>
  </conditionalFormatting>
  <conditionalFormatting sqref="H8:H13">
    <cfRule type="containsBlanks" dxfId="20" priority="10">
      <formula>LEN(TRIM(H8))=0</formula>
    </cfRule>
  </conditionalFormatting>
  <conditionalFormatting sqref="H17:H21">
    <cfRule type="containsBlanks" dxfId="19" priority="9">
      <formula>LEN(TRIM(H17))=0</formula>
    </cfRule>
  </conditionalFormatting>
  <conditionalFormatting sqref="D25:E30">
    <cfRule type="containsBlanks" dxfId="18" priority="6">
      <formula>LEN(TRIM(D25))=0</formula>
    </cfRule>
  </conditionalFormatting>
  <conditionalFormatting sqref="H25:H30">
    <cfRule type="containsBlanks" dxfId="17" priority="5">
      <formula>LEN(TRIM(H25))=0</formula>
    </cfRule>
  </conditionalFormatting>
  <conditionalFormatting sqref="D34:E37">
    <cfRule type="containsBlanks" dxfId="16" priority="4">
      <formula>LEN(TRIM(D34))=0</formula>
    </cfRule>
  </conditionalFormatting>
  <conditionalFormatting sqref="H34:H37">
    <cfRule type="containsBlanks" dxfId="15" priority="3">
      <formula>LEN(TRIM(H34))=0</formula>
    </cfRule>
  </conditionalFormatting>
  <conditionalFormatting sqref="D41:E41">
    <cfRule type="containsBlanks" dxfId="14" priority="2">
      <formula>LEN(TRIM(D41))=0</formula>
    </cfRule>
  </conditionalFormatting>
  <conditionalFormatting sqref="H41">
    <cfRule type="containsBlanks" dxfId="13" priority="1">
      <formula>LEN(TRIM(H41))=0</formula>
    </cfRule>
  </conditionalFormatting>
  <pageMargins left="0.25" right="0.25" top="0.75" bottom="0.75" header="0.3" footer="0.3"/>
  <pageSetup paperSize="9" scale="70" fitToWidth="0" fitToHeight="0" orientation="landscape" r:id="rId1"/>
  <headerFooter>
    <oddHeader xml:space="preserve">&amp;C
</oddHeader>
    <oddFooter>&amp;R&amp;"Arial,Regular"&amp;8Page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R59"/>
  <sheetViews>
    <sheetView view="pageLayout" topLeftCell="A42" zoomScale="90" zoomScaleNormal="80" zoomScalePageLayoutView="90" workbookViewId="0">
      <selection activeCell="D25" sqref="D25"/>
    </sheetView>
  </sheetViews>
  <sheetFormatPr defaultColWidth="9.1796875" defaultRowHeight="14.5" x14ac:dyDescent="0.35"/>
  <cols>
    <col min="1" max="1" width="5.81640625" style="115" customWidth="1"/>
    <col min="2" max="2" width="28.81640625" customWidth="1"/>
    <col min="3" max="3" width="30.1796875" customWidth="1"/>
    <col min="4" max="4" width="45.1796875" customWidth="1"/>
    <col min="5" max="5" width="42.453125" style="116" customWidth="1"/>
    <col min="6" max="6" width="15.81640625" style="116" customWidth="1"/>
    <col min="7" max="7" width="13.81640625" style="116" customWidth="1"/>
    <col min="8" max="8" width="21.1796875" style="116" customWidth="1"/>
    <col min="9" max="9" width="16.1796875" style="117" customWidth="1"/>
  </cols>
  <sheetData>
    <row r="1" spans="1:9" ht="15.5" x14ac:dyDescent="0.35">
      <c r="A1" s="113"/>
      <c r="B1" s="4"/>
      <c r="C1" s="4"/>
      <c r="D1" s="4"/>
      <c r="E1" s="61"/>
      <c r="F1" s="61"/>
      <c r="G1" s="61"/>
      <c r="H1" s="61"/>
      <c r="I1" s="62" t="s">
        <v>220</v>
      </c>
    </row>
    <row r="2" spans="1:9" ht="15.5" x14ac:dyDescent="0.35">
      <c r="A2" s="63"/>
      <c r="B2" s="336" t="s">
        <v>221</v>
      </c>
      <c r="C2" s="337"/>
      <c r="D2" s="64">
        <f>'Invitation NEW'!C27</f>
        <v>7000004341</v>
      </c>
      <c r="E2" s="299"/>
      <c r="F2" s="299"/>
      <c r="G2" s="299"/>
      <c r="H2" s="299"/>
      <c r="I2" s="299"/>
    </row>
    <row r="3" spans="1:9" x14ac:dyDescent="0.35">
      <c r="A3" s="63"/>
      <c r="B3" s="338" t="s">
        <v>222</v>
      </c>
      <c r="C3" s="298"/>
      <c r="D3" s="66"/>
      <c r="E3" s="67"/>
      <c r="F3" s="67"/>
      <c r="G3" s="67"/>
      <c r="H3" s="67"/>
      <c r="I3" s="65"/>
    </row>
    <row r="4" spans="1:9" ht="47.5" customHeight="1" thickBot="1" x14ac:dyDescent="0.4">
      <c r="A4" s="301" t="s">
        <v>223</v>
      </c>
      <c r="B4" s="301"/>
      <c r="C4" s="301"/>
      <c r="D4" s="301"/>
      <c r="E4" s="301"/>
      <c r="F4" s="301"/>
      <c r="G4" s="301"/>
      <c r="H4" s="301"/>
      <c r="I4" s="301"/>
    </row>
    <row r="5" spans="1:9" ht="47.5" customHeight="1" thickBot="1" x14ac:dyDescent="0.4">
      <c r="A5" s="339" t="s">
        <v>224</v>
      </c>
      <c r="B5" s="310"/>
      <c r="C5" s="310"/>
      <c r="D5" s="310"/>
      <c r="E5" s="310"/>
      <c r="F5" s="310"/>
      <c r="G5" s="310"/>
      <c r="H5" s="310"/>
      <c r="I5" s="310"/>
    </row>
    <row r="6" spans="1:9" ht="53.5" thickBot="1" x14ac:dyDescent="0.4">
      <c r="A6" s="68" t="s">
        <v>225</v>
      </c>
      <c r="B6" s="69" t="s">
        <v>214</v>
      </c>
      <c r="C6" s="118" t="s">
        <v>226</v>
      </c>
      <c r="D6" s="71" t="s">
        <v>227</v>
      </c>
      <c r="E6" s="71" t="s">
        <v>228</v>
      </c>
      <c r="F6" s="71" t="s">
        <v>229</v>
      </c>
      <c r="G6" s="71" t="s">
        <v>230</v>
      </c>
      <c r="H6" s="119" t="s">
        <v>231</v>
      </c>
      <c r="I6" s="151" t="s">
        <v>216</v>
      </c>
    </row>
    <row r="7" spans="1:9" s="74" customFormat="1" ht="15" thickBot="1" x14ac:dyDescent="0.4">
      <c r="A7" s="306" t="s">
        <v>232</v>
      </c>
      <c r="B7" s="307"/>
      <c r="C7" s="307"/>
      <c r="D7" s="307"/>
      <c r="E7" s="307"/>
      <c r="F7" s="307"/>
      <c r="G7" s="307"/>
      <c r="H7" s="307"/>
      <c r="I7" s="308"/>
    </row>
    <row r="8" spans="1:9" s="74" customFormat="1" x14ac:dyDescent="0.35">
      <c r="A8" s="75" t="str">
        <f>'[6]Додаток 2 КП на товари'!A8</f>
        <v>1.1</v>
      </c>
      <c r="B8" s="392" t="str">
        <f>'Annex 5 Specification'!D2</f>
        <v>Гардероб для верхнього одягу</v>
      </c>
      <c r="C8" s="392" t="str">
        <f>'Annex 5 Specification'!C2</f>
        <v xml:space="preserve">Wardrobe for outerwear </v>
      </c>
      <c r="D8" s="393"/>
      <c r="E8" s="393"/>
      <c r="F8" s="395" t="str">
        <f>'Annex 5 Specification'!H2</f>
        <v>pcs</v>
      </c>
      <c r="G8" s="395">
        <f>'Annex 5 Specification'!I2</f>
        <v>3</v>
      </c>
      <c r="H8" s="77"/>
      <c r="I8" s="120"/>
    </row>
    <row r="9" spans="1:9" s="74" customFormat="1" x14ac:dyDescent="0.35">
      <c r="A9" s="81" t="str">
        <f>'[6]Додаток 2 КП на товари'!A9</f>
        <v>1.2</v>
      </c>
      <c r="B9" s="121" t="str">
        <f>'Annex 5 Specification'!D3</f>
        <v>Офісна тумба-локер</v>
      </c>
      <c r="C9" s="121" t="str">
        <f>'Annex 5 Specification'!C3</f>
        <v xml:space="preserve">Office locker </v>
      </c>
      <c r="D9" s="83"/>
      <c r="E9" s="83"/>
      <c r="F9" s="122" t="str">
        <f>'Annex 5 Specification'!H3</f>
        <v>pcs</v>
      </c>
      <c r="G9" s="122">
        <f>'Annex 5 Specification'!I3</f>
        <v>6</v>
      </c>
      <c r="H9" s="83"/>
      <c r="I9" s="123"/>
    </row>
    <row r="10" spans="1:9" s="74" customFormat="1" x14ac:dyDescent="0.35">
      <c r="A10" s="81" t="str">
        <f>'[6]Додаток 2 КП на товари'!A10</f>
        <v>1.3</v>
      </c>
      <c r="B10" s="121" t="str">
        <f>'Annex 5 Specification'!D4</f>
        <v>Тумба під принтер</v>
      </c>
      <c r="C10" s="121" t="str">
        <f>'Annex 5 Specification'!C4</f>
        <v>Cabinet for printer</v>
      </c>
      <c r="D10" s="83"/>
      <c r="E10" s="83"/>
      <c r="F10" s="122" t="str">
        <f>'Annex 5 Specification'!H4</f>
        <v>pcs</v>
      </c>
      <c r="G10" s="122">
        <f>'Annex 5 Specification'!I4</f>
        <v>4</v>
      </c>
      <c r="H10" s="83"/>
      <c r="I10" s="123"/>
    </row>
    <row r="11" spans="1:9" s="74" customFormat="1" x14ac:dyDescent="0.35">
      <c r="A11" s="81" t="str">
        <f>'[6]Додаток 2 КП на товари'!A11</f>
        <v>1.4</v>
      </c>
      <c r="B11" s="121" t="str">
        <f>'Annex 5 Specification'!D5</f>
        <v>Тумба у зону друку</v>
      </c>
      <c r="C11" s="121" t="str">
        <f>'Annex 5 Specification'!C5</f>
        <v>Cabinet for printing aerea</v>
      </c>
      <c r="D11" s="83"/>
      <c r="E11" s="83"/>
      <c r="F11" s="122" t="str">
        <f>'Annex 5 Specification'!H5</f>
        <v>pcs</v>
      </c>
      <c r="G11" s="122">
        <f>'Annex 5 Specification'!I5</f>
        <v>1</v>
      </c>
      <c r="H11" s="83"/>
      <c r="I11" s="123"/>
    </row>
    <row r="12" spans="1:9" s="74" customFormat="1" x14ac:dyDescent="0.35">
      <c r="A12" s="81" t="str">
        <f>'[6]Додаток 2 КП на товари'!A12</f>
        <v>1.5</v>
      </c>
      <c r="B12" s="121" t="str">
        <f>'Annex 5 Specification'!D6</f>
        <v xml:space="preserve">Тумба на колесах </v>
      </c>
      <c r="C12" s="121" t="str">
        <f>'Annex 5 Specification'!C6</f>
        <v>Cabinet on wheels</v>
      </c>
      <c r="D12" s="83"/>
      <c r="E12" s="83"/>
      <c r="F12" s="122" t="str">
        <f>'Annex 5 Specification'!H6</f>
        <v>pcs</v>
      </c>
      <c r="G12" s="122">
        <f>'Annex 5 Specification'!I6</f>
        <v>1</v>
      </c>
      <c r="H12" s="83"/>
      <c r="I12" s="123"/>
    </row>
    <row r="13" spans="1:9" s="74" customFormat="1" x14ac:dyDescent="0.35">
      <c r="A13" s="81" t="str">
        <f>'[6]Додаток 2 КП на товари'!A13</f>
        <v>1.6</v>
      </c>
      <c r="B13" s="82" t="str">
        <f>'Annex 5 Specification'!D7</f>
        <v>Шафа для господарських товарів</v>
      </c>
      <c r="C13" s="82" t="str">
        <f>'Annex 5 Specification'!C7</f>
        <v>Cabinet for household goods</v>
      </c>
      <c r="D13" s="427"/>
      <c r="E13" s="427"/>
      <c r="F13" s="92" t="str">
        <f>'Annex 5 Specification'!H7</f>
        <v>pcs</v>
      </c>
      <c r="G13" s="92">
        <f>'Annex 5 Specification'!I7</f>
        <v>1</v>
      </c>
      <c r="H13" s="83"/>
      <c r="I13" s="123"/>
    </row>
    <row r="14" spans="1:9" s="74" customFormat="1" ht="15" thickBot="1" x14ac:dyDescent="0.4">
      <c r="A14" s="126"/>
      <c r="B14" s="127"/>
      <c r="C14" s="4"/>
      <c r="D14" s="4"/>
      <c r="E14" s="4"/>
      <c r="F14" s="128"/>
      <c r="G14" s="128"/>
      <c r="H14" s="129"/>
      <c r="I14" s="129"/>
    </row>
    <row r="15" spans="1:9" s="74" customFormat="1" ht="15" thickBot="1" x14ac:dyDescent="0.4">
      <c r="A15" s="306" t="s">
        <v>233</v>
      </c>
      <c r="B15" s="307"/>
      <c r="C15" s="307"/>
      <c r="D15" s="307"/>
      <c r="E15" s="307"/>
      <c r="F15" s="307"/>
      <c r="G15" s="307"/>
      <c r="H15" s="307"/>
      <c r="I15" s="308"/>
    </row>
    <row r="16" spans="1:9" s="74" customFormat="1" ht="23" x14ac:dyDescent="0.35">
      <c r="A16" s="75" t="str">
        <f>'[6]Додаток 2 КП на товари'!A21</f>
        <v>2.1</v>
      </c>
      <c r="B16" s="392" t="str">
        <f>'Annex 5 Specification'!D8</f>
        <v>Робочий стіл  тип 1 (регульований по висоті)</v>
      </c>
      <c r="C16" s="392" t="str">
        <f>'Annex 5 Specification'!C8</f>
        <v xml:space="preserve">Work table type1 (height adjustable)  </v>
      </c>
      <c r="D16" s="389"/>
      <c r="E16" s="389"/>
      <c r="F16" s="395" t="str">
        <f>'Annex 5 Specification'!H8</f>
        <v>pcs</v>
      </c>
      <c r="G16" s="395">
        <f>'Annex 5 Specification'!I8</f>
        <v>1</v>
      </c>
      <c r="H16" s="77"/>
      <c r="I16" s="120"/>
    </row>
    <row r="17" spans="1:9" s="74" customFormat="1" ht="23" x14ac:dyDescent="0.35">
      <c r="A17" s="81" t="str">
        <f>'[6]Додаток 2 КП на товари'!A22</f>
        <v>2.2</v>
      </c>
      <c r="B17" s="121" t="str">
        <f>'Annex 5 Specification'!D9</f>
        <v>Робочий стіл  тип 2 (регульований по висоті)</v>
      </c>
      <c r="C17" s="121" t="str">
        <f>'Annex 5 Specification'!C9</f>
        <v xml:space="preserve">Work table type2 (height adjustable)  </v>
      </c>
      <c r="D17" s="83"/>
      <c r="E17" s="83"/>
      <c r="F17" s="122" t="str">
        <f>'Annex 5 Specification'!H9</f>
        <v>pcs</v>
      </c>
      <c r="G17" s="122">
        <f>'Annex 5 Specification'!I9</f>
        <v>3</v>
      </c>
      <c r="H17" s="83"/>
      <c r="I17" s="123"/>
    </row>
    <row r="18" spans="1:9" s="74" customFormat="1" x14ac:dyDescent="0.35">
      <c r="A18" s="81" t="str">
        <f>'[6]Додаток 2 КП на товари'!A23</f>
        <v>2.3</v>
      </c>
      <c r="B18" s="121" t="str">
        <f>'Annex 5 Specification'!D10</f>
        <v>Стіл для конференц зали</v>
      </c>
      <c r="C18" s="121" t="str">
        <f>'Annex 5 Specification'!C10</f>
        <v>Meeting room table</v>
      </c>
      <c r="D18" s="83"/>
      <c r="E18" s="83"/>
      <c r="F18" s="122" t="str">
        <f>'Annex 5 Specification'!H10</f>
        <v>pcs</v>
      </c>
      <c r="G18" s="122">
        <f>'Annex 5 Specification'!I10</f>
        <v>3</v>
      </c>
      <c r="H18" s="83"/>
      <c r="I18" s="123"/>
    </row>
    <row r="19" spans="1:9" s="74" customFormat="1" x14ac:dyDescent="0.35">
      <c r="A19" s="81" t="str">
        <f>'[6]Додаток 2 КП на товари'!A24</f>
        <v>2.4</v>
      </c>
      <c r="B19" s="121" t="str">
        <f>'Annex 5 Specification'!D11</f>
        <v>Крісло офісне</v>
      </c>
      <c r="C19" s="121" t="str">
        <f>'Annex 5 Specification'!C11</f>
        <v>Office chair</v>
      </c>
      <c r="D19" s="83"/>
      <c r="E19" s="83"/>
      <c r="F19" s="122" t="str">
        <f>'Annex 5 Specification'!H11</f>
        <v>pcs</v>
      </c>
      <c r="G19" s="122">
        <f>'Annex 5 Specification'!I11</f>
        <v>5</v>
      </c>
      <c r="H19" s="83"/>
      <c r="I19" s="123"/>
    </row>
    <row r="20" spans="1:9" s="74" customFormat="1" x14ac:dyDescent="0.35">
      <c r="A20" s="81" t="str">
        <f>'[6]Додаток 2 КП на товари'!A25</f>
        <v>2.5</v>
      </c>
      <c r="B20" s="82" t="str">
        <f>'Annex 5 Specification'!D12</f>
        <v>Стілець для відвідувачів</v>
      </c>
      <c r="C20" s="82" t="str">
        <f>'Annex 5 Specification'!C12</f>
        <v>Chair  for visitors</v>
      </c>
      <c r="D20" s="427"/>
      <c r="E20" s="427"/>
      <c r="F20" s="92" t="str">
        <f>'Annex 5 Specification'!H12</f>
        <v>pcs</v>
      </c>
      <c r="G20" s="92">
        <f>'Annex 5 Specification'!I12</f>
        <v>84</v>
      </c>
      <c r="H20" s="83"/>
      <c r="I20" s="123"/>
    </row>
    <row r="21" spans="1:9" s="74" customFormat="1" ht="15" thickBot="1" x14ac:dyDescent="0.4">
      <c r="A21" s="130"/>
      <c r="B21" s="127"/>
      <c r="C21" s="4"/>
      <c r="D21" s="129"/>
      <c r="E21" s="129"/>
      <c r="F21" s="128"/>
      <c r="G21" s="128"/>
      <c r="H21" s="128"/>
      <c r="I21" s="128"/>
    </row>
    <row r="22" spans="1:9" s="74" customFormat="1" ht="15" thickBot="1" x14ac:dyDescent="0.4">
      <c r="A22" s="306" t="s">
        <v>465</v>
      </c>
      <c r="B22" s="307"/>
      <c r="C22" s="307"/>
      <c r="D22" s="307"/>
      <c r="E22" s="307"/>
      <c r="F22" s="307"/>
      <c r="G22" s="307"/>
      <c r="H22" s="307"/>
      <c r="I22" s="308"/>
    </row>
    <row r="23" spans="1:9" s="74" customFormat="1" x14ac:dyDescent="0.35">
      <c r="A23" s="75" t="s">
        <v>409</v>
      </c>
      <c r="B23" s="392" t="str">
        <f>'Annex 5 Specification'!D13</f>
        <v>Крісло тип 1</v>
      </c>
      <c r="C23" s="392" t="str">
        <f>'Annex 5 Specification'!C13</f>
        <v>Armchair type 1</v>
      </c>
      <c r="D23" s="393"/>
      <c r="E23" s="393"/>
      <c r="F23" s="395" t="str">
        <f>'Annex 5 Specification'!H13</f>
        <v>pcs</v>
      </c>
      <c r="G23" s="395">
        <f>'Annex 5 Specification'!I13</f>
        <v>3</v>
      </c>
      <c r="H23" s="77"/>
      <c r="I23" s="120"/>
    </row>
    <row r="24" spans="1:9" s="74" customFormat="1" ht="23" x14ac:dyDescent="0.35">
      <c r="A24" s="426" t="s">
        <v>414</v>
      </c>
      <c r="B24" s="121" t="str">
        <f>'Annex 5 Specification'!D14</f>
        <v>Журнальний столик тип1</v>
      </c>
      <c r="C24" s="121" t="str">
        <f>'Annex 5 Specification'!C14</f>
        <v xml:space="preserve">Coffee table type1
</v>
      </c>
      <c r="D24" s="83"/>
      <c r="E24" s="83"/>
      <c r="F24" s="122" t="str">
        <f>'Annex 5 Specification'!H14</f>
        <v>pcs</v>
      </c>
      <c r="G24" s="122">
        <f>'Annex 5 Specification'!I14</f>
        <v>1</v>
      </c>
      <c r="H24" s="83"/>
      <c r="I24" s="123"/>
    </row>
    <row r="25" spans="1:9" s="74" customFormat="1" ht="23" x14ac:dyDescent="0.35">
      <c r="A25" s="426" t="s">
        <v>419</v>
      </c>
      <c r="B25" s="121" t="str">
        <f>'Annex 5 Specification'!D15</f>
        <v>Журнальний столик тип2</v>
      </c>
      <c r="C25" s="121" t="str">
        <f>'Annex 5 Specification'!C15</f>
        <v xml:space="preserve">Coffee table type2
</v>
      </c>
      <c r="D25" s="83"/>
      <c r="E25" s="83"/>
      <c r="F25" s="122" t="str">
        <f>'Annex 5 Specification'!H15</f>
        <v>pcs</v>
      </c>
      <c r="G25" s="122">
        <f>'Annex 5 Specification'!I15</f>
        <v>1</v>
      </c>
      <c r="H25" s="83"/>
      <c r="I25" s="123"/>
    </row>
    <row r="26" spans="1:9" s="74" customFormat="1" ht="23" x14ac:dyDescent="0.35">
      <c r="A26" s="426" t="s">
        <v>424</v>
      </c>
      <c r="B26" s="121" t="str">
        <f>'Annex 5 Specification'!D16</f>
        <v>Журнальний столик тип3</v>
      </c>
      <c r="C26" s="121" t="str">
        <f>'Annex 5 Specification'!C16</f>
        <v xml:space="preserve">Coffee table type3
</v>
      </c>
      <c r="D26" s="83"/>
      <c r="E26" s="83"/>
      <c r="F26" s="122" t="str">
        <f>'Annex 5 Specification'!H16</f>
        <v>pcs</v>
      </c>
      <c r="G26" s="122">
        <f>'Annex 5 Specification'!I16</f>
        <v>1</v>
      </c>
      <c r="H26" s="83"/>
      <c r="I26" s="123"/>
    </row>
    <row r="27" spans="1:9" s="74" customFormat="1" x14ac:dyDescent="0.35">
      <c r="A27" s="426" t="s">
        <v>429</v>
      </c>
      <c r="B27" s="121" t="str">
        <f>'Annex 5 Specification'!D17</f>
        <v>Диван</v>
      </c>
      <c r="C27" s="121" t="str">
        <f>'Annex 5 Specification'!C17</f>
        <v>Sofa</v>
      </c>
      <c r="D27" s="83"/>
      <c r="E27" s="83"/>
      <c r="F27" s="122" t="str">
        <f>'Annex 5 Specification'!H17</f>
        <v>pcs</v>
      </c>
      <c r="G27" s="122">
        <f>'Annex 5 Specification'!I17</f>
        <v>1</v>
      </c>
      <c r="H27" s="83"/>
      <c r="I27" s="123"/>
    </row>
    <row r="28" spans="1:9" s="74" customFormat="1" x14ac:dyDescent="0.35">
      <c r="A28" s="81" t="s">
        <v>434</v>
      </c>
      <c r="B28" s="82" t="str">
        <f>'Annex 5 Specification'!D18</f>
        <v>Крісло тип 2</v>
      </c>
      <c r="C28" s="82" t="str">
        <f>'Annex 5 Specification'!C18</f>
        <v>Armchair type 2</v>
      </c>
      <c r="D28" s="427"/>
      <c r="E28" s="427"/>
      <c r="F28" s="92" t="str">
        <f>'Annex 5 Specification'!H18</f>
        <v>pcs</v>
      </c>
      <c r="G28" s="92">
        <f>'Annex 5 Specification'!I18</f>
        <v>1</v>
      </c>
      <c r="H28" s="83"/>
      <c r="I28" s="123"/>
    </row>
    <row r="29" spans="1:9" ht="15" thickBot="1" x14ac:dyDescent="0.4">
      <c r="A29" s="97"/>
      <c r="B29" s="97"/>
      <c r="C29" s="98"/>
      <c r="D29" s="99"/>
      <c r="E29" s="67"/>
      <c r="F29" s="67"/>
      <c r="G29" s="67"/>
      <c r="H29" s="67"/>
      <c r="I29" s="65"/>
    </row>
    <row r="30" spans="1:9" s="74" customFormat="1" ht="15" thickBot="1" x14ac:dyDescent="0.4">
      <c r="A30" s="306" t="s">
        <v>468</v>
      </c>
      <c r="B30" s="307"/>
      <c r="C30" s="307"/>
      <c r="D30" s="307"/>
      <c r="E30" s="307"/>
      <c r="F30" s="307"/>
      <c r="G30" s="307"/>
      <c r="H30" s="307"/>
      <c r="I30" s="308"/>
    </row>
    <row r="31" spans="1:9" s="74" customFormat="1" ht="23" x14ac:dyDescent="0.35">
      <c r="A31" s="75" t="s">
        <v>146</v>
      </c>
      <c r="B31" s="392" t="str">
        <f>'Annex 5 Specification'!D19</f>
        <v>Галерейна система
підвісу картин</v>
      </c>
      <c r="C31" s="444" t="str">
        <f>'Annex 5 Specification'!C19</f>
        <v>Gallery system of hanging paintings</v>
      </c>
      <c r="D31" s="389"/>
      <c r="E31" s="389"/>
      <c r="F31" s="395" t="str">
        <f>'Annex 5 Specification'!H19</f>
        <v>pcs</v>
      </c>
      <c r="G31" s="395">
        <f>'Annex 5 Specification'!I19</f>
        <v>1</v>
      </c>
      <c r="H31" s="77"/>
      <c r="I31" s="120"/>
    </row>
    <row r="32" spans="1:9" s="74" customFormat="1" x14ac:dyDescent="0.35">
      <c r="A32" s="81" t="s">
        <v>149</v>
      </c>
      <c r="B32" s="121" t="str">
        <f>'Annex 5 Specification'!D20</f>
        <v>Антирамки для проєктів тип1</v>
      </c>
      <c r="C32" s="445" t="str">
        <f>'Annex 5 Specification'!C20</f>
        <v>Anti-frames for projects type1</v>
      </c>
      <c r="D32" s="83"/>
      <c r="E32" s="83"/>
      <c r="F32" s="122" t="str">
        <f>'Annex 5 Specification'!H20</f>
        <v>pcs</v>
      </c>
      <c r="G32" s="122">
        <f>'Annex 5 Specification'!I20</f>
        <v>10</v>
      </c>
      <c r="H32" s="83"/>
      <c r="I32" s="123"/>
    </row>
    <row r="33" spans="1:18" s="74" customFormat="1" ht="23" x14ac:dyDescent="0.35">
      <c r="A33" s="81" t="s">
        <v>152</v>
      </c>
      <c r="B33" s="121" t="str">
        <f>'Annex 5 Specification'!D21</f>
        <v>Панель для захисту стін від ударів та подряпин</v>
      </c>
      <c r="C33" s="445" t="str">
        <f>'Annex 5 Specification'!C21</f>
        <v>Panel to protect walls from impact and scratches</v>
      </c>
      <c r="D33" s="83"/>
      <c r="E33" s="83"/>
      <c r="F33" s="122" t="str">
        <f>'Annex 5 Specification'!H21</f>
        <v>pcs</v>
      </c>
      <c r="G33" s="122">
        <f>'Annex 5 Specification'!I21</f>
        <v>10</v>
      </c>
      <c r="H33" s="83"/>
      <c r="I33" s="123"/>
    </row>
    <row r="34" spans="1:18" s="74" customFormat="1" ht="23.5" thickBot="1" x14ac:dyDescent="0.4">
      <c r="A34" s="85" t="s">
        <v>155</v>
      </c>
      <c r="B34" s="124" t="str">
        <f>'Annex 5 Specification'!D22</f>
        <v>Тримач-підставка для сумки/навушників на стіл</v>
      </c>
      <c r="C34" s="446" t="str">
        <f>'Annex 5 Specification'!C22</f>
        <v>Bag/headphone holder for tables.</v>
      </c>
      <c r="D34" s="86"/>
      <c r="E34" s="86"/>
      <c r="F34" s="87" t="str">
        <f>'Annex 5 Specification'!H22</f>
        <v>pcs</v>
      </c>
      <c r="G34" s="87">
        <f>'Annex 5 Specification'!I22</f>
        <v>61</v>
      </c>
      <c r="H34" s="86"/>
      <c r="I34" s="125"/>
    </row>
    <row r="35" spans="1:18" s="74" customFormat="1" ht="15" thickBot="1" x14ac:dyDescent="0.4">
      <c r="A35" s="130"/>
      <c r="B35" s="127"/>
      <c r="C35" s="4"/>
      <c r="D35" s="129"/>
      <c r="E35" s="129"/>
      <c r="F35" s="128"/>
      <c r="G35" s="128"/>
      <c r="H35" s="128"/>
      <c r="I35" s="128"/>
    </row>
    <row r="36" spans="1:18" s="74" customFormat="1" ht="15" thickBot="1" x14ac:dyDescent="0.4">
      <c r="A36" s="306" t="s">
        <v>467</v>
      </c>
      <c r="B36" s="307"/>
      <c r="C36" s="307"/>
      <c r="D36" s="307"/>
      <c r="E36" s="307"/>
      <c r="F36" s="307"/>
      <c r="G36" s="307"/>
      <c r="H36" s="307"/>
      <c r="I36" s="308"/>
    </row>
    <row r="37" spans="1:18" s="74" customFormat="1" x14ac:dyDescent="0.35">
      <c r="A37" s="75" t="s">
        <v>455</v>
      </c>
      <c r="B37" s="76" t="str">
        <f>'Annex 5 Specification'!D23</f>
        <v>Килим для зони очікування</v>
      </c>
      <c r="C37" s="76" t="str">
        <f>'Annex 5 Specification'!C23</f>
        <v>Carpet for the waiting area</v>
      </c>
      <c r="D37" s="83"/>
      <c r="E37" s="83"/>
      <c r="F37" s="78" t="str">
        <f>'Annex 5 Specification'!H23</f>
        <v>pcs</v>
      </c>
      <c r="G37" s="78">
        <f>'Annex 5 Specification'!I23</f>
        <v>1</v>
      </c>
      <c r="H37" s="77"/>
      <c r="I37" s="120"/>
    </row>
    <row r="38" spans="1:18" x14ac:dyDescent="0.35">
      <c r="A38" s="97"/>
      <c r="B38" s="97"/>
      <c r="C38" s="98"/>
      <c r="D38" s="99"/>
      <c r="E38" s="67"/>
      <c r="F38" s="67"/>
      <c r="G38" s="67"/>
      <c r="H38" s="67"/>
      <c r="I38" s="65"/>
    </row>
    <row r="39" spans="1:18" x14ac:dyDescent="0.35">
      <c r="A39" s="275" t="s">
        <v>234</v>
      </c>
      <c r="B39" s="275"/>
      <c r="C39" s="276"/>
      <c r="D39" s="428">
        <f>'Invitation NEW'!B58</f>
        <v>46151</v>
      </c>
      <c r="E39" s="67"/>
      <c r="F39" s="67"/>
      <c r="G39" s="67"/>
      <c r="H39" s="67"/>
      <c r="I39" s="65"/>
    </row>
    <row r="40" spans="1:18" x14ac:dyDescent="0.35">
      <c r="A40" s="97"/>
      <c r="B40" s="97"/>
      <c r="C40" s="98"/>
      <c r="D40" s="99"/>
      <c r="E40" s="67"/>
      <c r="F40" s="67"/>
      <c r="G40" s="67"/>
      <c r="H40" s="67"/>
      <c r="I40" s="65"/>
    </row>
    <row r="41" spans="1:18" ht="15.75" customHeight="1" thickBot="1" x14ac:dyDescent="0.4">
      <c r="A41" s="324"/>
      <c r="B41" s="324"/>
      <c r="C41" s="324"/>
      <c r="D41" s="324"/>
      <c r="E41" s="324"/>
      <c r="F41" s="324"/>
      <c r="G41" s="324"/>
      <c r="H41" s="324"/>
      <c r="I41" s="324"/>
    </row>
    <row r="42" spans="1:18" ht="24.75" customHeight="1" thickBot="1" x14ac:dyDescent="0.4">
      <c r="A42" s="277" t="s">
        <v>235</v>
      </c>
      <c r="B42" s="278"/>
      <c r="C42" s="429">
        <v>45</v>
      </c>
      <c r="D42" s="328" t="s">
        <v>236</v>
      </c>
      <c r="E42" s="329"/>
      <c r="F42" s="329"/>
      <c r="G42" s="329"/>
      <c r="H42" s="329"/>
      <c r="I42" s="330"/>
      <c r="J42" s="131"/>
      <c r="R42" s="1"/>
    </row>
    <row r="43" spans="1:18" ht="85.5" customHeight="1" thickBot="1" x14ac:dyDescent="0.4">
      <c r="A43" s="331" t="s">
        <v>237</v>
      </c>
      <c r="B43" s="332"/>
      <c r="C43" s="132"/>
      <c r="D43" s="333" t="s">
        <v>238</v>
      </c>
      <c r="E43" s="334"/>
      <c r="F43" s="334"/>
      <c r="G43" s="334"/>
      <c r="H43" s="334"/>
      <c r="I43" s="335"/>
      <c r="J43" s="131"/>
      <c r="K43" s="3"/>
      <c r="L43" s="3"/>
      <c r="M43" s="3"/>
      <c r="N43" s="3"/>
      <c r="O43" s="3"/>
      <c r="P43" s="3"/>
      <c r="Q43" s="3"/>
      <c r="R43" s="1"/>
    </row>
    <row r="44" spans="1:18" ht="28.4" customHeight="1" thickBot="1" x14ac:dyDescent="0.4">
      <c r="A44" s="441" t="s">
        <v>239</v>
      </c>
      <c r="B44" s="442"/>
      <c r="C44" s="442"/>
      <c r="D44" s="442"/>
      <c r="E44" s="442"/>
      <c r="F44" s="442"/>
      <c r="G44" s="442"/>
      <c r="H44" s="442"/>
      <c r="I44" s="443"/>
    </row>
    <row r="45" spans="1:18" ht="28.4" customHeight="1" thickBot="1" x14ac:dyDescent="0.4">
      <c r="A45" s="325" t="s">
        <v>240</v>
      </c>
      <c r="B45" s="326"/>
      <c r="C45" s="326"/>
      <c r="D45" s="430">
        <v>46369</v>
      </c>
      <c r="E45" s="325"/>
      <c r="F45" s="326"/>
      <c r="G45" s="326"/>
      <c r="H45" s="326"/>
      <c r="I45" s="327"/>
    </row>
    <row r="46" spans="1:18" ht="15" customHeight="1" thickBot="1" x14ac:dyDescent="0.4">
      <c r="A46" s="315"/>
      <c r="B46" s="315"/>
      <c r="C46" s="315"/>
      <c r="D46" s="315"/>
      <c r="E46" s="315"/>
      <c r="F46" s="315"/>
      <c r="G46" s="315"/>
      <c r="H46" s="315"/>
      <c r="I46" s="315"/>
    </row>
    <row r="47" spans="1:18" ht="15.75" customHeight="1" x14ac:dyDescent="0.35">
      <c r="A47" s="316" t="s">
        <v>241</v>
      </c>
      <c r="B47" s="317"/>
      <c r="C47" s="317"/>
      <c r="D47" s="317"/>
      <c r="E47" s="317"/>
      <c r="F47" s="317"/>
      <c r="G47" s="317"/>
      <c r="H47" s="317"/>
      <c r="I47" s="318"/>
      <c r="J47" s="107"/>
      <c r="K47" s="107"/>
      <c r="L47" s="107"/>
      <c r="M47" s="107"/>
      <c r="N47" s="107"/>
      <c r="O47" s="107"/>
      <c r="P47" s="107"/>
      <c r="Q47" s="108"/>
    </row>
    <row r="48" spans="1:18" ht="14.15" customHeight="1" x14ac:dyDescent="0.35">
      <c r="A48" s="431">
        <v>1</v>
      </c>
      <c r="B48" s="432" t="s">
        <v>242</v>
      </c>
      <c r="C48" s="433"/>
      <c r="D48" s="434"/>
      <c r="E48" s="287" t="s">
        <v>243</v>
      </c>
      <c r="F48" s="287"/>
      <c r="G48" s="287"/>
      <c r="H48" s="287"/>
      <c r="I48" s="287"/>
      <c r="J48" s="107"/>
      <c r="K48" s="107"/>
      <c r="L48" s="107"/>
      <c r="M48" s="107"/>
      <c r="N48" s="107"/>
      <c r="O48" s="107"/>
      <c r="P48" s="107"/>
      <c r="Q48" s="108"/>
    </row>
    <row r="49" spans="1:17" ht="24.65" customHeight="1" x14ac:dyDescent="0.35">
      <c r="A49" s="133">
        <v>2</v>
      </c>
      <c r="B49" s="319" t="s">
        <v>244</v>
      </c>
      <c r="C49" s="272"/>
      <c r="D49" s="273"/>
      <c r="E49" s="262" t="s">
        <v>245</v>
      </c>
      <c r="F49" s="262"/>
      <c r="G49" s="262"/>
      <c r="H49" s="262"/>
      <c r="I49" s="262"/>
      <c r="J49" s="107"/>
      <c r="K49" s="107"/>
      <c r="L49" s="107"/>
      <c r="M49" s="107"/>
      <c r="N49" s="107"/>
      <c r="O49" s="107"/>
      <c r="P49" s="107"/>
      <c r="Q49" s="108"/>
    </row>
    <row r="50" spans="1:17" ht="15" thickBot="1" x14ac:dyDescent="0.4">
      <c r="A50" s="134">
        <v>3</v>
      </c>
      <c r="B50" s="320" t="s">
        <v>246</v>
      </c>
      <c r="C50" s="321"/>
      <c r="D50" s="322"/>
      <c r="E50" s="323" t="s">
        <v>247</v>
      </c>
      <c r="F50" s="266"/>
      <c r="G50" s="266"/>
      <c r="H50" s="266"/>
      <c r="I50" s="267"/>
      <c r="J50" s="107"/>
      <c r="K50" s="107"/>
      <c r="L50" s="107"/>
      <c r="M50" s="107"/>
      <c r="N50" s="107"/>
      <c r="O50" s="107"/>
      <c r="P50" s="107"/>
      <c r="Q50" s="108"/>
    </row>
    <row r="51" spans="1:17" x14ac:dyDescent="0.35">
      <c r="A51" s="435">
        <v>4</v>
      </c>
      <c r="B51" s="436" t="s">
        <v>248</v>
      </c>
      <c r="C51" s="437"/>
      <c r="D51" s="437"/>
      <c r="E51" s="438" t="s">
        <v>249</v>
      </c>
      <c r="F51" s="438"/>
      <c r="G51" s="438"/>
      <c r="H51" s="438"/>
      <c r="I51" s="439"/>
      <c r="J51" s="107"/>
      <c r="K51" s="107"/>
      <c r="L51" s="107"/>
      <c r="M51" s="107"/>
      <c r="N51" s="107"/>
      <c r="O51" s="107"/>
      <c r="P51" s="107"/>
      <c r="Q51" s="108"/>
    </row>
    <row r="52" spans="1:17" ht="45.5" customHeight="1" thickBot="1" x14ac:dyDescent="0.4">
      <c r="A52" s="440"/>
      <c r="B52" s="422" t="s">
        <v>484</v>
      </c>
      <c r="C52" s="422"/>
      <c r="D52" s="422"/>
      <c r="E52" s="423" t="s">
        <v>485</v>
      </c>
      <c r="F52" s="423"/>
      <c r="G52" s="423"/>
      <c r="H52" s="423"/>
      <c r="I52" s="424"/>
      <c r="J52" s="107"/>
      <c r="K52" s="107"/>
      <c r="L52" s="107"/>
      <c r="M52" s="107"/>
      <c r="N52" s="107"/>
      <c r="O52" s="107"/>
      <c r="P52" s="107"/>
      <c r="Q52" s="108"/>
    </row>
    <row r="53" spans="1:17" ht="17.149999999999999" customHeight="1" thickBot="1" x14ac:dyDescent="0.4">
      <c r="A53" s="311"/>
      <c r="B53" s="311"/>
      <c r="C53" s="311"/>
      <c r="D53" s="311"/>
      <c r="E53" s="312"/>
      <c r="F53" s="312"/>
      <c r="G53" s="312"/>
      <c r="H53" s="312"/>
      <c r="I53" s="312"/>
      <c r="J53" s="107"/>
      <c r="K53" s="107"/>
      <c r="L53" s="107"/>
      <c r="M53" s="107"/>
      <c r="N53" s="107"/>
      <c r="O53" s="107"/>
      <c r="P53" s="107"/>
      <c r="Q53" s="108"/>
    </row>
    <row r="54" spans="1:17" ht="82.4" customHeight="1" thickBot="1" x14ac:dyDescent="0.4">
      <c r="A54" s="246" t="s">
        <v>250</v>
      </c>
      <c r="B54" s="247"/>
      <c r="C54" s="247"/>
      <c r="D54" s="247"/>
      <c r="E54" s="248" t="s">
        <v>251</v>
      </c>
      <c r="F54" s="248"/>
      <c r="G54" s="248"/>
      <c r="H54" s="249"/>
      <c r="I54" s="250"/>
    </row>
    <row r="55" spans="1:17" ht="15" customHeight="1" x14ac:dyDescent="0.35">
      <c r="A55" s="135"/>
      <c r="B55" s="136"/>
      <c r="C55" s="136"/>
      <c r="D55" s="136"/>
      <c r="E55" s="137"/>
      <c r="F55" s="137"/>
      <c r="G55" s="137"/>
      <c r="H55" s="137"/>
      <c r="I55" s="138"/>
    </row>
    <row r="56" spans="1:17" x14ac:dyDescent="0.35">
      <c r="A56" s="313" t="s">
        <v>252</v>
      </c>
      <c r="B56" s="313"/>
      <c r="C56" s="314"/>
      <c r="D56" s="314"/>
      <c r="E56" s="139" t="s">
        <v>253</v>
      </c>
      <c r="F56" s="314"/>
      <c r="G56" s="314"/>
      <c r="H56" s="314"/>
      <c r="I56" s="314"/>
    </row>
    <row r="57" spans="1:17" x14ac:dyDescent="0.35">
      <c r="A57" s="313" t="s">
        <v>254</v>
      </c>
      <c r="B57" s="313"/>
      <c r="C57" s="314"/>
      <c r="D57" s="314"/>
      <c r="E57" s="139" t="s">
        <v>255</v>
      </c>
      <c r="F57" s="314"/>
      <c r="G57" s="314"/>
      <c r="H57" s="314"/>
      <c r="I57" s="314"/>
    </row>
    <row r="58" spans="1:17" x14ac:dyDescent="0.35">
      <c r="A58" s="309" t="s">
        <v>256</v>
      </c>
      <c r="B58" s="309"/>
      <c r="C58" s="140"/>
      <c r="D58" s="140"/>
      <c r="E58" s="141"/>
      <c r="F58" s="141"/>
      <c r="G58" s="141"/>
      <c r="H58" s="141"/>
      <c r="I58" s="142"/>
    </row>
    <row r="59" spans="1:17" ht="34.4" customHeight="1" x14ac:dyDescent="0.35">
      <c r="A59" s="310" t="s">
        <v>257</v>
      </c>
      <c r="B59" s="310"/>
      <c r="C59" s="310"/>
      <c r="D59" s="310"/>
      <c r="E59" s="310"/>
      <c r="F59" s="310"/>
      <c r="G59" s="310"/>
      <c r="H59" s="310"/>
      <c r="I59" s="310"/>
    </row>
  </sheetData>
  <mergeCells count="42">
    <mergeCell ref="A7:I7"/>
    <mergeCell ref="B2:C2"/>
    <mergeCell ref="E2:I2"/>
    <mergeCell ref="B3:C3"/>
    <mergeCell ref="A4:I4"/>
    <mergeCell ref="A5:I5"/>
    <mergeCell ref="A42:B42"/>
    <mergeCell ref="D42:I42"/>
    <mergeCell ref="A43:B43"/>
    <mergeCell ref="D43:I43"/>
    <mergeCell ref="A44:I44"/>
    <mergeCell ref="A15:I15"/>
    <mergeCell ref="A39:C39"/>
    <mergeCell ref="A41:I41"/>
    <mergeCell ref="A45:C45"/>
    <mergeCell ref="E45:I45"/>
    <mergeCell ref="A22:I22"/>
    <mergeCell ref="A30:I30"/>
    <mergeCell ref="A36:I36"/>
    <mergeCell ref="B52:D52"/>
    <mergeCell ref="E52:I52"/>
    <mergeCell ref="A46:I46"/>
    <mergeCell ref="A47:I47"/>
    <mergeCell ref="B48:D48"/>
    <mergeCell ref="E48:I48"/>
    <mergeCell ref="B49:D49"/>
    <mergeCell ref="E49:I49"/>
    <mergeCell ref="B50:D50"/>
    <mergeCell ref="E50:I50"/>
    <mergeCell ref="A51:A52"/>
    <mergeCell ref="B51:D51"/>
    <mergeCell ref="E51:I51"/>
    <mergeCell ref="A58:B58"/>
    <mergeCell ref="A59:I59"/>
    <mergeCell ref="A53:D53"/>
    <mergeCell ref="E53:I53"/>
    <mergeCell ref="A54:D54"/>
    <mergeCell ref="E54:I54"/>
    <mergeCell ref="A56:B56"/>
    <mergeCell ref="C56:D57"/>
    <mergeCell ref="F56:I57"/>
    <mergeCell ref="A57:B57"/>
  </mergeCells>
  <phoneticPr fontId="76" type="noConversion"/>
  <conditionalFormatting sqref="C43">
    <cfRule type="containsBlanks" dxfId="12" priority="9">
      <formula>LEN(TRIM(C43))=0</formula>
    </cfRule>
  </conditionalFormatting>
  <conditionalFormatting sqref="C56">
    <cfRule type="containsBlanks" dxfId="11" priority="7">
      <formula>LEN(TRIM(C56))=0</formula>
    </cfRule>
  </conditionalFormatting>
  <conditionalFormatting sqref="D8:E13">
    <cfRule type="containsBlanks" dxfId="10" priority="13">
      <formula>LEN(TRIM(D8))=0</formula>
    </cfRule>
  </conditionalFormatting>
  <conditionalFormatting sqref="D16:E20">
    <cfRule type="containsBlanks" dxfId="9" priority="12">
      <formula>LEN(TRIM(D16))=0</formula>
    </cfRule>
  </conditionalFormatting>
  <conditionalFormatting sqref="F56">
    <cfRule type="containsBlanks" dxfId="8" priority="8">
      <formula>LEN(TRIM(F56))=0</formula>
    </cfRule>
  </conditionalFormatting>
  <conditionalFormatting sqref="H8:I13">
    <cfRule type="containsBlanks" dxfId="7" priority="11">
      <formula>LEN(TRIM(H8))=0</formula>
    </cfRule>
  </conditionalFormatting>
  <conditionalFormatting sqref="H16:I20">
    <cfRule type="containsBlanks" dxfId="6" priority="10">
      <formula>LEN(TRIM(H16))=0</formula>
    </cfRule>
  </conditionalFormatting>
  <conditionalFormatting sqref="D23:E28">
    <cfRule type="containsBlanks" dxfId="5" priority="6">
      <formula>LEN(TRIM(D23))=0</formula>
    </cfRule>
  </conditionalFormatting>
  <conditionalFormatting sqref="H23:I28">
    <cfRule type="containsBlanks" dxfId="4" priority="5">
      <formula>LEN(TRIM(H23))=0</formula>
    </cfRule>
  </conditionalFormatting>
  <conditionalFormatting sqref="D31:E34">
    <cfRule type="containsBlanks" dxfId="3" priority="4">
      <formula>LEN(TRIM(D31))=0</formula>
    </cfRule>
  </conditionalFormatting>
  <conditionalFormatting sqref="H31:I34">
    <cfRule type="containsBlanks" dxfId="2" priority="3">
      <formula>LEN(TRIM(H31))=0</formula>
    </cfRule>
  </conditionalFormatting>
  <conditionalFormatting sqref="D37:E37">
    <cfRule type="containsBlanks" dxfId="1" priority="2">
      <formula>LEN(TRIM(D37))=0</formula>
    </cfRule>
  </conditionalFormatting>
  <conditionalFormatting sqref="H37:I37">
    <cfRule type="containsBlanks" dxfId="0" priority="1">
      <formula>LEN(TRIM(H37))=0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815A9-26F7-448A-B2F9-727A5EE67210}">
  <dimension ref="A1:Y5"/>
  <sheetViews>
    <sheetView zoomScaleNormal="100" workbookViewId="0">
      <selection activeCell="T22" sqref="T22"/>
    </sheetView>
  </sheetViews>
  <sheetFormatPr defaultColWidth="9.1796875" defaultRowHeight="12.5" x14ac:dyDescent="0.35"/>
  <cols>
    <col min="1" max="1" width="3.1796875" style="146" bestFit="1" customWidth="1"/>
    <col min="2" max="2" width="16.1796875" style="146" customWidth="1"/>
    <col min="3" max="3" width="17.7265625" style="146" customWidth="1"/>
    <col min="4" max="9" width="3.36328125" style="146" bestFit="1" customWidth="1"/>
    <col min="10" max="31" width="4.7265625" style="146" customWidth="1"/>
    <col min="32" max="16384" width="9.1796875" style="146"/>
  </cols>
  <sheetData>
    <row r="1" spans="1:25" s="144" customFormat="1" ht="13" x14ac:dyDescent="0.35">
      <c r="A1" s="143"/>
      <c r="B1" s="143"/>
      <c r="C1" s="143"/>
      <c r="D1" s="340" t="s">
        <v>298</v>
      </c>
      <c r="E1" s="340"/>
      <c r="F1" s="340"/>
      <c r="G1" s="340"/>
      <c r="H1" s="340"/>
      <c r="I1" s="340"/>
      <c r="J1" s="340"/>
      <c r="K1" s="340"/>
      <c r="L1" s="340"/>
      <c r="M1" s="340"/>
      <c r="N1" s="340"/>
      <c r="O1" s="340"/>
      <c r="P1" s="340"/>
      <c r="Q1" s="340"/>
      <c r="R1" s="340"/>
      <c r="S1" s="340"/>
      <c r="T1" s="340"/>
      <c r="U1" s="340"/>
      <c r="V1" s="340"/>
      <c r="W1" s="340"/>
      <c r="X1" s="340"/>
      <c r="Y1" s="340"/>
    </row>
    <row r="2" spans="1:25" ht="79.150000000000006" customHeight="1" x14ac:dyDescent="0.35">
      <c r="A2" s="341" t="s">
        <v>299</v>
      </c>
      <c r="B2" s="342" t="s">
        <v>300</v>
      </c>
      <c r="C2" s="342" t="s">
        <v>301</v>
      </c>
      <c r="D2" s="145" t="s">
        <v>217</v>
      </c>
      <c r="E2" s="145" t="s">
        <v>219</v>
      </c>
      <c r="F2" s="145" t="s">
        <v>265</v>
      </c>
      <c r="G2" s="145" t="s">
        <v>266</v>
      </c>
      <c r="H2" s="145" t="s">
        <v>267</v>
      </c>
      <c r="I2" s="145" t="s">
        <v>268</v>
      </c>
      <c r="J2" s="145" t="s">
        <v>48</v>
      </c>
      <c r="K2" s="145" t="s">
        <v>49</v>
      </c>
      <c r="L2" s="145" t="s">
        <v>52</v>
      </c>
      <c r="M2" s="145" t="s">
        <v>53</v>
      </c>
      <c r="N2" s="145" t="s">
        <v>54</v>
      </c>
      <c r="O2" s="145" t="s">
        <v>409</v>
      </c>
      <c r="P2" s="145" t="s">
        <v>414</v>
      </c>
      <c r="Q2" s="145" t="s">
        <v>419</v>
      </c>
      <c r="R2" s="145" t="s">
        <v>424</v>
      </c>
      <c r="S2" s="145" t="s">
        <v>429</v>
      </c>
      <c r="T2" s="145" t="s">
        <v>434</v>
      </c>
      <c r="U2" s="145" t="s">
        <v>146</v>
      </c>
      <c r="V2" s="145" t="s">
        <v>149</v>
      </c>
      <c r="W2" s="145" t="s">
        <v>152</v>
      </c>
      <c r="X2" s="145" t="s">
        <v>155</v>
      </c>
      <c r="Y2" s="145" t="s">
        <v>455</v>
      </c>
    </row>
    <row r="3" spans="1:25" x14ac:dyDescent="0.35">
      <c r="A3" s="341"/>
      <c r="B3" s="342"/>
      <c r="C3" s="342"/>
      <c r="D3" s="343" t="s">
        <v>302</v>
      </c>
      <c r="E3" s="343"/>
      <c r="F3" s="343"/>
      <c r="G3" s="343"/>
      <c r="H3" s="343"/>
      <c r="I3" s="343"/>
      <c r="J3" s="343"/>
      <c r="K3" s="343"/>
      <c r="L3" s="343"/>
      <c r="M3" s="343"/>
      <c r="N3" s="343"/>
      <c r="O3" s="343"/>
      <c r="P3" s="343"/>
      <c r="Q3" s="343"/>
      <c r="R3" s="343"/>
      <c r="S3" s="343"/>
      <c r="T3" s="343"/>
      <c r="U3" s="343"/>
      <c r="V3" s="343"/>
      <c r="W3" s="343"/>
      <c r="X3" s="343"/>
      <c r="Y3" s="343"/>
    </row>
    <row r="4" spans="1:25" ht="49.9" customHeight="1" x14ac:dyDescent="0.35">
      <c r="A4" s="382">
        <v>1</v>
      </c>
      <c r="B4" s="383" t="s">
        <v>460</v>
      </c>
      <c r="C4" s="383" t="s">
        <v>461</v>
      </c>
      <c r="D4" s="384">
        <v>3</v>
      </c>
      <c r="E4" s="384">
        <v>6</v>
      </c>
      <c r="F4" s="385">
        <v>4</v>
      </c>
      <c r="G4" s="385">
        <v>1</v>
      </c>
      <c r="H4" s="385">
        <v>1</v>
      </c>
      <c r="I4" s="385">
        <v>1</v>
      </c>
      <c r="J4" s="385">
        <v>1</v>
      </c>
      <c r="K4" s="385">
        <v>3</v>
      </c>
      <c r="L4" s="385">
        <v>3</v>
      </c>
      <c r="M4" s="385">
        <v>5</v>
      </c>
      <c r="N4" s="385">
        <v>84</v>
      </c>
      <c r="O4" s="385">
        <v>3</v>
      </c>
      <c r="P4" s="385">
        <v>1</v>
      </c>
      <c r="Q4" s="385">
        <v>1</v>
      </c>
      <c r="R4" s="385">
        <v>1</v>
      </c>
      <c r="S4" s="385">
        <v>1</v>
      </c>
      <c r="T4" s="385">
        <v>1</v>
      </c>
      <c r="U4" s="385">
        <v>1</v>
      </c>
      <c r="V4" s="385">
        <v>10</v>
      </c>
      <c r="W4" s="385">
        <v>10</v>
      </c>
      <c r="X4" s="385">
        <v>62</v>
      </c>
      <c r="Y4" s="385">
        <v>1</v>
      </c>
    </row>
    <row r="5" spans="1:25" ht="13" x14ac:dyDescent="0.35">
      <c r="A5" s="147"/>
      <c r="C5" s="386" t="s">
        <v>462</v>
      </c>
      <c r="D5" s="387">
        <f>SUM(D4:D4)</f>
        <v>3</v>
      </c>
      <c r="E5" s="387">
        <f>SUM(E4:E4)</f>
        <v>6</v>
      </c>
      <c r="F5" s="387">
        <f>SUM(F4:F4)</f>
        <v>4</v>
      </c>
      <c r="G5" s="387">
        <f>SUM(G4:G4)</f>
        <v>1</v>
      </c>
      <c r="H5" s="387">
        <f>SUM(H4:H4)</f>
        <v>1</v>
      </c>
      <c r="I5" s="387">
        <f>SUM(I4:I4)</f>
        <v>1</v>
      </c>
      <c r="J5" s="387">
        <f>SUM(J4:J4)</f>
        <v>1</v>
      </c>
      <c r="K5" s="387">
        <f>SUM(K4:K4)</f>
        <v>3</v>
      </c>
      <c r="L5" s="387">
        <f>SUM(L4:L4)</f>
        <v>3</v>
      </c>
      <c r="M5" s="387">
        <f>SUM(M4:M4)</f>
        <v>5</v>
      </c>
      <c r="N5" s="387">
        <f>SUM(N4:N4)</f>
        <v>84</v>
      </c>
      <c r="O5" s="387">
        <f>SUM(O4:O4)</f>
        <v>3</v>
      </c>
      <c r="P5" s="387">
        <f>SUM(P4:P4)</f>
        <v>1</v>
      </c>
      <c r="Q5" s="387">
        <f>SUM(Q4:Q4)</f>
        <v>1</v>
      </c>
      <c r="R5" s="387">
        <f>SUM(R4:R4)</f>
        <v>1</v>
      </c>
      <c r="S5" s="387">
        <f>SUM(S4:S4)</f>
        <v>1</v>
      </c>
      <c r="T5" s="387">
        <f>SUM(T4:T4)</f>
        <v>1</v>
      </c>
      <c r="U5" s="387">
        <f>SUM(U4:U4)</f>
        <v>1</v>
      </c>
      <c r="V5" s="387">
        <f>SUM(V4:V4)</f>
        <v>10</v>
      </c>
      <c r="W5" s="387">
        <f>SUM(W4:W4)</f>
        <v>10</v>
      </c>
      <c r="X5" s="387">
        <f>SUM(X4:X4)</f>
        <v>62</v>
      </c>
      <c r="Y5" s="387">
        <f>SUM(Y4:Y4)</f>
        <v>1</v>
      </c>
    </row>
  </sheetData>
  <mergeCells count="5">
    <mergeCell ref="D3:Y3"/>
    <mergeCell ref="D1:Y1"/>
    <mergeCell ref="A2:A3"/>
    <mergeCell ref="B2:B3"/>
    <mergeCell ref="C2:C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A2" sqref="A2:C2"/>
    </sheetView>
  </sheetViews>
  <sheetFormatPr defaultRowHeight="14.5" x14ac:dyDescent="0.35"/>
  <cols>
    <col min="1" max="1" width="40.7265625" customWidth="1"/>
    <col min="2" max="2" width="35.7265625" customWidth="1"/>
    <col min="3" max="3" width="76.7265625" customWidth="1"/>
  </cols>
  <sheetData>
    <row r="1" spans="1:3" x14ac:dyDescent="0.35">
      <c r="A1" s="344"/>
      <c r="B1" s="344"/>
      <c r="C1" s="206" t="s">
        <v>345</v>
      </c>
    </row>
    <row r="2" spans="1:3" ht="25.9" customHeight="1" x14ac:dyDescent="0.35">
      <c r="A2" s="344" t="s">
        <v>321</v>
      </c>
      <c r="B2" s="344"/>
      <c r="C2" s="344"/>
    </row>
    <row r="3" spans="1:3" ht="52" x14ac:dyDescent="0.35">
      <c r="A3" s="345" t="s">
        <v>322</v>
      </c>
      <c r="B3" s="345"/>
      <c r="C3" s="207" t="s">
        <v>323</v>
      </c>
    </row>
    <row r="4" spans="1:3" ht="15" thickBot="1" x14ac:dyDescent="0.4">
      <c r="A4" s="346"/>
      <c r="B4" s="346"/>
      <c r="C4" s="208" t="s">
        <v>324</v>
      </c>
    </row>
    <row r="5" spans="1:3" x14ac:dyDescent="0.35">
      <c r="A5" s="347" t="s">
        <v>325</v>
      </c>
      <c r="B5" s="348"/>
      <c r="C5" s="209"/>
    </row>
    <row r="6" spans="1:3" x14ac:dyDescent="0.35">
      <c r="A6" s="349" t="s">
        <v>326</v>
      </c>
      <c r="B6" s="350"/>
      <c r="C6" s="211"/>
    </row>
    <row r="7" spans="1:3" x14ac:dyDescent="0.35">
      <c r="A7" s="349"/>
      <c r="B7" s="350"/>
      <c r="C7" s="211"/>
    </row>
    <row r="8" spans="1:3" ht="16.5" x14ac:dyDescent="0.35">
      <c r="A8" s="212" t="s">
        <v>327</v>
      </c>
      <c r="B8" s="210"/>
      <c r="C8" s="211"/>
    </row>
    <row r="9" spans="1:3" x14ac:dyDescent="0.35">
      <c r="A9" s="352" t="s">
        <v>328</v>
      </c>
      <c r="B9" s="350"/>
      <c r="C9" s="211"/>
    </row>
    <row r="10" spans="1:3" x14ac:dyDescent="0.35">
      <c r="A10" s="352"/>
      <c r="B10" s="350"/>
      <c r="C10" s="211"/>
    </row>
    <row r="11" spans="1:3" x14ac:dyDescent="0.35">
      <c r="A11" s="212" t="s">
        <v>329</v>
      </c>
      <c r="B11" s="350"/>
      <c r="C11" s="211"/>
    </row>
    <row r="12" spans="1:3" x14ac:dyDescent="0.35">
      <c r="A12" s="212" t="s">
        <v>330</v>
      </c>
      <c r="B12" s="350"/>
      <c r="C12" s="211"/>
    </row>
    <row r="13" spans="1:3" x14ac:dyDescent="0.35">
      <c r="A13" s="212" t="s">
        <v>331</v>
      </c>
      <c r="B13" s="350"/>
      <c r="C13" s="211"/>
    </row>
    <row r="14" spans="1:3" x14ac:dyDescent="0.35">
      <c r="A14" s="212" t="s">
        <v>332</v>
      </c>
      <c r="B14" s="350"/>
      <c r="C14" s="211"/>
    </row>
    <row r="15" spans="1:3" x14ac:dyDescent="0.35">
      <c r="A15" s="212" t="s">
        <v>333</v>
      </c>
      <c r="B15" s="350"/>
      <c r="C15" s="211"/>
    </row>
    <row r="16" spans="1:3" x14ac:dyDescent="0.35">
      <c r="A16" s="212" t="s">
        <v>334</v>
      </c>
      <c r="B16" s="350"/>
      <c r="C16" s="211"/>
    </row>
    <row r="17" spans="1:3" x14ac:dyDescent="0.35">
      <c r="A17" s="212" t="s">
        <v>335</v>
      </c>
      <c r="B17" s="350"/>
      <c r="C17" s="211"/>
    </row>
    <row r="18" spans="1:3" x14ac:dyDescent="0.35">
      <c r="A18" s="212" t="s">
        <v>336</v>
      </c>
      <c r="B18" s="350"/>
      <c r="C18" s="211"/>
    </row>
    <row r="19" spans="1:3" x14ac:dyDescent="0.35">
      <c r="A19" s="212" t="s">
        <v>337</v>
      </c>
      <c r="B19" s="350"/>
      <c r="C19" s="211"/>
    </row>
    <row r="20" spans="1:3" x14ac:dyDescent="0.35">
      <c r="A20" s="212" t="s">
        <v>338</v>
      </c>
      <c r="B20" s="350"/>
      <c r="C20" s="211"/>
    </row>
    <row r="21" spans="1:3" x14ac:dyDescent="0.35">
      <c r="A21" s="212" t="s">
        <v>339</v>
      </c>
      <c r="B21" s="350"/>
      <c r="C21" s="211"/>
    </row>
    <row r="22" spans="1:3" x14ac:dyDescent="0.35">
      <c r="A22" s="212" t="s">
        <v>340</v>
      </c>
      <c r="B22" s="350"/>
      <c r="C22" s="211"/>
    </row>
    <row r="23" spans="1:3" x14ac:dyDescent="0.35">
      <c r="A23" s="212"/>
      <c r="B23" s="350"/>
      <c r="C23" s="211"/>
    </row>
    <row r="24" spans="1:3" x14ac:dyDescent="0.35">
      <c r="A24" s="351" t="s">
        <v>341</v>
      </c>
      <c r="B24" s="350"/>
      <c r="C24" s="211"/>
    </row>
    <row r="25" spans="1:3" x14ac:dyDescent="0.35">
      <c r="A25" s="351"/>
      <c r="B25" s="350"/>
      <c r="C25" s="211"/>
    </row>
    <row r="26" spans="1:3" ht="16.5" x14ac:dyDescent="0.35">
      <c r="A26" s="213" t="s">
        <v>342</v>
      </c>
      <c r="B26" s="210"/>
      <c r="C26" s="211"/>
    </row>
    <row r="27" spans="1:3" ht="16.5" x14ac:dyDescent="0.35">
      <c r="A27" s="213" t="s">
        <v>343</v>
      </c>
      <c r="B27" s="210"/>
      <c r="C27" s="211"/>
    </row>
    <row r="28" spans="1:3" ht="16.5" x14ac:dyDescent="0.35">
      <c r="A28" s="213" t="s">
        <v>344</v>
      </c>
      <c r="B28" s="210"/>
      <c r="C28" s="211"/>
    </row>
    <row r="29" spans="1:3" ht="17" thickBot="1" x14ac:dyDescent="0.4">
      <c r="A29" s="214"/>
      <c r="B29" s="215"/>
      <c r="C29" s="216"/>
    </row>
    <row r="30" spans="1:3" x14ac:dyDescent="0.35">
      <c r="A30" s="217"/>
      <c r="B30" s="4"/>
    </row>
    <row r="31" spans="1:3" x14ac:dyDescent="0.35">
      <c r="A31" s="217"/>
      <c r="B31" s="4"/>
      <c r="C31" s="4"/>
    </row>
    <row r="32" spans="1:3" x14ac:dyDescent="0.35">
      <c r="A32" s="4"/>
      <c r="B32" s="4"/>
      <c r="C32" s="4"/>
    </row>
  </sheetData>
  <mergeCells count="14">
    <mergeCell ref="A24:A25"/>
    <mergeCell ref="B24:B25"/>
    <mergeCell ref="A9:A10"/>
    <mergeCell ref="B9:B10"/>
    <mergeCell ref="B11:B14"/>
    <mergeCell ref="B15:B16"/>
    <mergeCell ref="B17:B20"/>
    <mergeCell ref="B21:B23"/>
    <mergeCell ref="A1:B1"/>
    <mergeCell ref="A2:C2"/>
    <mergeCell ref="A3:B4"/>
    <mergeCell ref="A5:B5"/>
    <mergeCell ref="A6:A7"/>
    <mergeCell ref="B6:B7"/>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purl.org/dc/terms/"/>
    <ds:schemaRef ds:uri="http://purl.org/dc/dcmitype/"/>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47d30a7d-b41a-4785-a964-e05815a9f29f"/>
    <ds:schemaRef ds:uri="04ac4ecf-9708-45f7-9d64-eaef3bff4f59"/>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D05AF3E6-CCD2-4157-BA51-1552879A657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Koval, Roman GIZ UA</cp:lastModifiedBy>
  <cp:revision/>
  <dcterms:created xsi:type="dcterms:W3CDTF">2015-10-29T07:24:41Z</dcterms:created>
  <dcterms:modified xsi:type="dcterms:W3CDTF">2026-03-26T13:18:39Z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